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AE1A4EC9-9806-433D-A092-4DBE2AE722AF}" xr6:coauthVersionLast="47" xr6:coauthVersionMax="47" xr10:uidLastSave="{00000000-0000-0000-0000-000000000000}"/>
  <bookViews>
    <workbookView xWindow="-120" yWindow="-120" windowWidth="29040" windowHeight="15840" tabRatio="844" firstSheet="5" activeTab="1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" i="22" l="1"/>
  <c r="Q14" i="22"/>
  <c r="Q13" i="22"/>
  <c r="Q15" i="23"/>
  <c r="Q14" i="23"/>
  <c r="Q13" i="23"/>
  <c r="Q11" i="23"/>
  <c r="Q10" i="23"/>
  <c r="Q9" i="23"/>
  <c r="Q8" i="23"/>
  <c r="Q7" i="23"/>
  <c r="Q5" i="23"/>
  <c r="Q4" i="23"/>
  <c r="Q3" i="23"/>
  <c r="N1" i="25"/>
  <c r="N1" i="24"/>
  <c r="N1" i="23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Q15" i="25"/>
  <c r="F15" i="25"/>
  <c r="Q14" i="25"/>
  <c r="F14" i="25"/>
  <c r="Q13" i="25"/>
  <c r="F13" i="25"/>
  <c r="F12" i="25"/>
  <c r="Q11" i="25"/>
  <c r="F11" i="25"/>
  <c r="Q10" i="25"/>
  <c r="F10" i="25"/>
  <c r="Q9" i="25"/>
  <c r="F9" i="25"/>
  <c r="Q8" i="25"/>
  <c r="F8" i="25"/>
  <c r="Q7" i="25"/>
  <c r="F7" i="25"/>
  <c r="F6" i="25"/>
  <c r="Q5" i="25"/>
  <c r="F5" i="25"/>
  <c r="Q4" i="25"/>
  <c r="F4" i="25"/>
  <c r="Q3" i="25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Q15" i="24"/>
  <c r="F15" i="24"/>
  <c r="Q14" i="24"/>
  <c r="F14" i="24"/>
  <c r="Q13" i="24"/>
  <c r="F13" i="24"/>
  <c r="F12" i="24"/>
  <c r="Q11" i="24"/>
  <c r="F11" i="24"/>
  <c r="Q10" i="24"/>
  <c r="F10" i="24"/>
  <c r="Q9" i="24"/>
  <c r="F9" i="24"/>
  <c r="Q8" i="24"/>
  <c r="F8" i="24"/>
  <c r="Q7" i="24"/>
  <c r="F7" i="24"/>
  <c r="F6" i="24"/>
  <c r="Q5" i="24"/>
  <c r="F5" i="24"/>
  <c r="Q4" i="24"/>
  <c r="F4" i="24"/>
  <c r="Q3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11" i="22"/>
  <c r="Q10" i="22"/>
  <c r="Q9" i="22"/>
  <c r="Q8" i="22"/>
  <c r="Q7" i="22"/>
  <c r="Q5" i="22"/>
  <c r="Q4" i="22"/>
  <c r="Q3" i="22"/>
  <c r="Q28" i="21"/>
  <c r="Q27" i="21"/>
  <c r="Q25" i="21"/>
  <c r="Q24" i="21"/>
  <c r="Q23" i="21"/>
  <c r="Q21" i="21"/>
  <c r="Q20" i="21"/>
  <c r="Q19" i="21"/>
  <c r="Q18" i="21"/>
  <c r="Q17" i="21"/>
  <c r="Q16" i="21"/>
  <c r="Q15" i="21"/>
  <c r="Q13" i="21"/>
  <c r="Q12" i="21"/>
  <c r="Q11" i="21"/>
  <c r="Q10" i="21"/>
  <c r="Q9" i="21"/>
  <c r="Q7" i="21"/>
  <c r="Q6" i="21"/>
  <c r="Q5" i="21"/>
  <c r="Q4" i="21"/>
  <c r="Q3" i="21"/>
  <c r="AC2" i="2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N1" i="21"/>
  <c r="Q28" i="20"/>
  <c r="Q27" i="20"/>
  <c r="Q25" i="20"/>
  <c r="Q24" i="20"/>
  <c r="Q23" i="20"/>
  <c r="Q21" i="20"/>
  <c r="Q20" i="20"/>
  <c r="Q19" i="20"/>
  <c r="Q18" i="20"/>
  <c r="Q17" i="20"/>
  <c r="Q16" i="20"/>
  <c r="Q15" i="20"/>
  <c r="Q13" i="20"/>
  <c r="Q12" i="20"/>
  <c r="Q11" i="20"/>
  <c r="Q10" i="20"/>
  <c r="Q9" i="20"/>
  <c r="Q7" i="20"/>
  <c r="Q6" i="20"/>
  <c r="Q5" i="20"/>
  <c r="Q4" i="20"/>
  <c r="Q3" i="20"/>
  <c r="AC2" i="20"/>
  <c r="M31" i="17"/>
  <c r="F37" i="25" l="1"/>
  <c r="J4" i="25" s="1"/>
  <c r="F37" i="24"/>
  <c r="F37" i="23"/>
  <c r="J4" i="23" s="1"/>
  <c r="J36" i="25"/>
  <c r="J4" i="24"/>
  <c r="J5" i="24" s="1"/>
  <c r="J36" i="24"/>
  <c r="F37" i="21"/>
  <c r="J4" i="21" s="1"/>
  <c r="J5" i="21" s="1"/>
  <c r="F37" i="22"/>
  <c r="J4" i="22" s="1"/>
  <c r="Q28" i="19"/>
  <c r="Q27" i="19"/>
  <c r="Q25" i="19"/>
  <c r="Q24" i="19"/>
  <c r="Q23" i="19"/>
  <c r="Q21" i="19"/>
  <c r="Q20" i="19"/>
  <c r="Q19" i="19"/>
  <c r="Q18" i="19"/>
  <c r="Q17" i="19"/>
  <c r="Q16" i="19"/>
  <c r="Q15" i="19"/>
  <c r="Q13" i="19"/>
  <c r="Q12" i="19"/>
  <c r="Q11" i="19"/>
  <c r="Q10" i="19"/>
  <c r="Q9" i="19"/>
  <c r="Q7" i="19"/>
  <c r="Q6" i="19"/>
  <c r="Q5" i="19"/>
  <c r="Q4" i="19"/>
  <c r="Q3" i="19"/>
  <c r="Q28" i="18"/>
  <c r="Q27" i="18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N5" i="20"/>
  <c r="F5" i="20"/>
  <c r="F4" i="20"/>
  <c r="N1" i="20"/>
  <c r="Q25" i="18"/>
  <c r="Q24" i="18"/>
  <c r="Q23" i="18"/>
  <c r="Q21" i="18"/>
  <c r="Q20" i="18"/>
  <c r="Q19" i="18"/>
  <c r="Q18" i="18"/>
  <c r="Q17" i="18"/>
  <c r="Q16" i="18"/>
  <c r="Q15" i="18"/>
  <c r="Q13" i="18"/>
  <c r="Q12" i="18"/>
  <c r="Q11" i="18"/>
  <c r="Q10" i="18"/>
  <c r="Q9" i="18"/>
  <c r="Q7" i="18"/>
  <c r="Q6" i="18"/>
  <c r="Q5" i="18"/>
  <c r="Q4" i="18"/>
  <c r="Q3" i="18"/>
  <c r="Q21" i="17"/>
  <c r="Q20" i="17"/>
  <c r="Q19" i="17"/>
  <c r="Q18" i="17"/>
  <c r="Q17" i="17"/>
  <c r="Q16" i="17"/>
  <c r="Q15" i="17"/>
  <c r="Q13" i="17"/>
  <c r="Q12" i="17"/>
  <c r="Q11" i="17"/>
  <c r="Q10" i="17"/>
  <c r="Q9" i="17"/>
  <c r="J36" i="23" l="1"/>
  <c r="J5" i="25"/>
  <c r="L36" i="25" s="1"/>
  <c r="L36" i="24"/>
  <c r="J5" i="23"/>
  <c r="J36" i="22"/>
  <c r="J5" i="22"/>
  <c r="J36" i="21"/>
  <c r="L36" i="21" s="1"/>
  <c r="F37" i="20"/>
  <c r="J4" i="20" s="1"/>
  <c r="N5" i="19"/>
  <c r="N1" i="19"/>
  <c r="N5" i="18"/>
  <c r="N1" i="18"/>
  <c r="N5" i="17"/>
  <c r="N1" i="17" s="1"/>
  <c r="N1" i="16"/>
  <c r="N5" i="16"/>
  <c r="Q7" i="17"/>
  <c r="Q6" i="17"/>
  <c r="Q5" i="17"/>
  <c r="Q4" i="17"/>
  <c r="Q3" i="17"/>
  <c r="Q12" i="16"/>
  <c r="Q11" i="16"/>
  <c r="Q10" i="16"/>
  <c r="Q9" i="16"/>
  <c r="Q8" i="16"/>
  <c r="Q12" i="15"/>
  <c r="Q11" i="15"/>
  <c r="Q10" i="15"/>
  <c r="Q9" i="15"/>
  <c r="Q8" i="15"/>
  <c r="L36" i="23" l="1"/>
  <c r="L36" i="22"/>
  <c r="J36" i="20"/>
  <c r="J5" i="20"/>
  <c r="Q6" i="16"/>
  <c r="Q5" i="16"/>
  <c r="Q4" i="16"/>
  <c r="Q3" i="16"/>
  <c r="Q6" i="15"/>
  <c r="Q5" i="15"/>
  <c r="Q4" i="15"/>
  <c r="Q3" i="15"/>
  <c r="N1" i="15"/>
  <c r="N1" i="14"/>
  <c r="N1" i="13"/>
  <c r="N1" i="11"/>
  <c r="N13" i="10"/>
  <c r="N12" i="9"/>
  <c r="N6" i="7"/>
  <c r="N18" i="8"/>
  <c r="N18" i="7"/>
  <c r="L36" i="20" l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4" i="12" s="1"/>
  <c r="F37" i="19"/>
  <c r="J4" i="19" s="1"/>
  <c r="F37" i="18"/>
  <c r="J36" i="18" s="1"/>
  <c r="F37" i="17"/>
  <c r="F37" i="16"/>
  <c r="J36" i="16" s="1"/>
  <c r="F37" i="15"/>
  <c r="J4" i="15" s="1"/>
  <c r="J5" i="15" s="1"/>
  <c r="F37" i="14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8" l="1"/>
  <c r="J36" i="19"/>
  <c r="J5" i="19"/>
  <c r="J4" i="18"/>
  <c r="J5" i="18" s="1"/>
  <c r="L36" i="18" s="1"/>
  <c r="J4" i="17"/>
  <c r="J5" i="17" s="1"/>
  <c r="J36" i="17"/>
  <c r="J4" i="16"/>
  <c r="J5" i="16" s="1"/>
  <c r="J36" i="14"/>
  <c r="J4" i="13"/>
  <c r="J5" i="13" s="1"/>
  <c r="J36" i="12"/>
  <c r="J5" i="12"/>
  <c r="L36" i="12" s="1"/>
  <c r="J36" i="11"/>
  <c r="J4" i="11"/>
  <c r="J5" i="11" s="1"/>
  <c r="J36" i="10"/>
  <c r="J4" i="10"/>
  <c r="J5" i="10" s="1"/>
  <c r="J36" i="8"/>
  <c r="J4" i="9"/>
  <c r="J5" i="9" s="1"/>
  <c r="J36" i="15"/>
  <c r="J4" i="14"/>
  <c r="J5" i="14" s="1"/>
  <c r="F37" i="7"/>
  <c r="J36" i="7" s="1"/>
  <c r="L36" i="19" l="1"/>
  <c r="L36" i="17"/>
  <c r="L36" i="16"/>
  <c r="L36" i="15"/>
  <c r="L36" i="14"/>
  <c r="L36" i="13"/>
  <c r="L36" i="11"/>
  <c r="L36" i="10"/>
  <c r="N36" i="10" s="1"/>
  <c r="L36" i="9"/>
  <c r="L36" i="8"/>
  <c r="J5" i="7"/>
  <c r="J4" i="7"/>
  <c r="L36" i="7" s="1"/>
  <c r="J35" i="7" l="1"/>
  <c r="J39" i="7" s="1"/>
  <c r="J7" i="8" s="1"/>
  <c r="J35" i="8" l="1"/>
  <c r="J39" i="8" s="1"/>
  <c r="J7" i="9" l="1"/>
  <c r="J35" i="9" s="1"/>
  <c r="J39" i="9" s="1"/>
  <c r="J7" i="10" l="1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<sst xmlns="http://schemas.openxmlformats.org/spreadsheetml/2006/main" count="1861" uniqueCount="159">
  <si>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</si>
  <si>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</si>
  <si>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</si>
  <si>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</si>
  <si>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</si>
  <si>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</si>
  <si>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</si>
  <si>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</si>
  <si>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</si>
  <si>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</si>
  <si>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</si>
  <si>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</si>
  <si>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</si>
  <si>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</si>
  <si>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</si>
  <si>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</si>
  <si>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</si>
  <si>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</si>
  <si>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</si>
  <si>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</si>
  <si>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</si>
  <si>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</si>
  <si>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</si>
  <si>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</si>
  <si>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</si>
  <si>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</si>
  <si>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</si>
  <si>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</si>
  <si>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</si>
  <si>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</si>
  <si>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</si>
  <si>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</si>
  <si>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</si>
  <si>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TAMER ÜNLÜ TALİMATI</t>
  </si>
  <si>
    <t>H. EYYÜP AĞA</t>
  </si>
  <si>
    <t>100 BİN 25 İNDE</t>
  </si>
  <si>
    <t xml:space="preserve">TOPLAM </t>
  </si>
  <si>
    <t>1. TAKSİT</t>
  </si>
  <si>
    <t>29.02.2025</t>
  </si>
  <si>
    <t>2.TAKSİT</t>
  </si>
  <si>
    <t>3.TAKSİT</t>
  </si>
  <si>
    <t>4.TAKSİT</t>
  </si>
  <si>
    <t>09/12/2024 TARİHİNE DE FIYATI 13,75 OLARAK RAMAZAN BEY BILDIRDI (FADIME)</t>
  </si>
  <si>
    <t>-</t>
  </si>
  <si>
    <t>TR87 0001 0003 0945 8704 2550 02    -  0541 366 11 52</t>
  </si>
  <si>
    <t>AŞKI ÖNAL</t>
  </si>
  <si>
    <t>ARALIK SÜTÜNE YAZILDI</t>
  </si>
  <si>
    <t xml:space="preserve">23/12/2024 TARİHİNDE CEYDA KÜÇÜK 14 TL </t>
  </si>
  <si>
    <t>AK GIDA ALKALİ</t>
  </si>
  <si>
    <t>AK GIDA ASİT</t>
  </si>
  <si>
    <t>GARANTİ FR 4 LİFE TOX PLUS (A.K.)</t>
  </si>
  <si>
    <t>CANLI MAYA GARANTİ</t>
  </si>
  <si>
    <t>50 KG</t>
  </si>
  <si>
    <t>V. EYYÜP AĞA</t>
  </si>
  <si>
    <t>OCAK SÜTÜNE YAZILDI</t>
  </si>
  <si>
    <t>1 . TAKSİT</t>
  </si>
  <si>
    <t>ŞUBAT SÜTÜNE YAZILDI</t>
  </si>
  <si>
    <t>Z. EYYÜP AĞA</t>
  </si>
  <si>
    <t>30</t>
  </si>
  <si>
    <t>YM2</t>
  </si>
  <si>
    <t>Satış</t>
  </si>
  <si>
    <t>AD</t>
  </si>
  <si>
    <t>GARANTİ FR 1 CANLI MAYA (50GR)</t>
  </si>
  <si>
    <t>2. TAKSİT</t>
  </si>
  <si>
    <t>Aşkı Önal Engin Önal</t>
  </si>
  <si>
    <t>+90 541 366 11 52</t>
  </si>
  <si>
    <t>3.Taksit</t>
  </si>
  <si>
    <t>MART SÜTÜNE YAZILDI</t>
  </si>
  <si>
    <t>Yağ  (3,1)  13.451 Lt x 0,25 tl</t>
  </si>
  <si>
    <t>Süzek 3 Adet x 150 tl</t>
  </si>
  <si>
    <t>Avans Hesap</t>
  </si>
  <si>
    <t>NİSAN SÜTÜNE YAZILDI</t>
  </si>
  <si>
    <t>V.EYYÜP AĞA</t>
  </si>
  <si>
    <t>Yağ(3,3 3,1 3,3 3,5)</t>
  </si>
  <si>
    <t>HAZİRAN SÜTÜNE YAZILDI</t>
  </si>
  <si>
    <t>TEMMUZ SÜTÜNE</t>
  </si>
  <si>
    <t>AĞUSTOS SÜTÜNE</t>
  </si>
  <si>
    <t>Tes. Tar. 22/08 Süzek 1 Ad.</t>
  </si>
  <si>
    <t>AK GIDA ALKALİ (25 kg)</t>
  </si>
  <si>
    <t>AYES FENNİ YEM</t>
  </si>
  <si>
    <t>GOLD MISIR FLAKE</t>
  </si>
  <si>
    <t>GÜNEY SIĞIR SÜT YEMİ 19 PROTEİN PREMİUM</t>
  </si>
  <si>
    <t>Ekim Sütünden Kesilecek</t>
  </si>
  <si>
    <t>H.EYYÜP AĞA</t>
  </si>
  <si>
    <t>AVANS HESAP</t>
  </si>
  <si>
    <t xml:space="preserve">106167 NOLU ÇEK </t>
  </si>
  <si>
    <t>106168 NOLU ÇEK</t>
  </si>
  <si>
    <t>EYLÜL SÜTÜ</t>
  </si>
  <si>
    <t>EKİM SÜTÜ</t>
  </si>
  <si>
    <t>KASIM SÜTÜ</t>
  </si>
  <si>
    <t>ARALIK SÜTÜ</t>
  </si>
  <si>
    <t>5.TAKSİT</t>
  </si>
  <si>
    <t>EYLÜL SÜTÜNE YAZILDI</t>
  </si>
  <si>
    <t xml:space="preserve">19.09.2025 TARİHİNDE 400.000 TL AVANS ÇEK VERİLDİ. </t>
  </si>
  <si>
    <t xml:space="preserve">YUKARIDAKİ TABLO ŞEKLİNDE KESİLECEK </t>
  </si>
  <si>
    <t>ENFESYEM MISIR FLAKE YEMİ</t>
  </si>
  <si>
    <t>GÜNEY SÜT BUZAĞI BAŞLANGIÇ YEMİ PREMİUM</t>
  </si>
  <si>
    <t>GÜNEY SÜT BUZAĞI BÜYÜTME PREMİUM</t>
  </si>
  <si>
    <t>SERYEM ÖZEL FORMÜL SÜT YEMİ 44HP</t>
  </si>
  <si>
    <t>Kasım Sütünden Kesilecek</t>
  </si>
  <si>
    <t>EKİM SÜTÜNE YAZILDI</t>
  </si>
  <si>
    <t>KASIM SÜTÜNE YAZILDI</t>
  </si>
  <si>
    <t>YEM FİYAT FARKI</t>
  </si>
  <si>
    <t>31.12.2025</t>
  </si>
  <si>
    <t>Aralık Sütünden Kesilecek</t>
  </si>
  <si>
    <t>Aralık Sütünden Kesilecek-YM2 387 Nolu faturanın vadesi 31.10.2025 den 31.12.2025 e atıldı</t>
  </si>
  <si>
    <t xml:space="preserve">25/10/2025 tarihinde İSAK BEY talimatı ile </t>
  </si>
  <si>
    <t>10.000 tl desteleme parası hesaba eklendi</t>
  </si>
  <si>
    <t>OCAK-ŞUBAT-MART-NİSAN-MAYIS-HAZİRAN DESTEKLEME İSTİNADEN</t>
  </si>
  <si>
    <t>KEPEK</t>
  </si>
  <si>
    <t>ONURLAR KARIŞIMLI MISIR YEMİ ÇUVALLI</t>
  </si>
  <si>
    <t>Ocak Sütünden Kesilecek</t>
  </si>
  <si>
    <t>GÜNEY BESİ YEMİ PREMİUM</t>
  </si>
  <si>
    <t>SERYEM SOYA KÜSPESİ</t>
  </si>
  <si>
    <t>Şubat Sütünden Kesilecek</t>
  </si>
  <si>
    <t>Z.EYYÜP AĞA</t>
  </si>
  <si>
    <t>2. HAFTA YAĞ 3,1</t>
  </si>
  <si>
    <t>BİLİM K.K. ÇEKİMİ</t>
  </si>
  <si>
    <t xml:space="preserve">V.EYYÜPAĞA </t>
  </si>
  <si>
    <t>AYES SOYA KÜSPESİ</t>
  </si>
  <si>
    <t>MISIR FLAKE ÇUVALLI</t>
  </si>
  <si>
    <t>Mart Sütünden Kesilecek</t>
  </si>
  <si>
    <t>V.EYYÜPAĞA</t>
  </si>
  <si>
    <t>Yem Fiyat Farkı</t>
  </si>
  <si>
    <t>Alkali 2 Ad.</t>
  </si>
  <si>
    <t>Ayes Soya 50 Ad.</t>
  </si>
  <si>
    <t>Gold Mısır Flake 80 Ad.</t>
  </si>
  <si>
    <t>Güney Süt Yemi 70 Ad.</t>
  </si>
  <si>
    <t>Ayes Soya 37 Ad.</t>
  </si>
  <si>
    <t>Güney 19 Prem.80 Ad.</t>
  </si>
  <si>
    <t>Güney Buz.Başl. 5 Ad.</t>
  </si>
  <si>
    <t>Güney Buz.Büy. 10 Ad.</t>
  </si>
  <si>
    <t>Kepek 1200 Kg.</t>
  </si>
  <si>
    <t>Mısır Flake 80 Ad.</t>
  </si>
  <si>
    <t>Güney Besi 8 Ad.</t>
  </si>
  <si>
    <t>Z.EYYÜPAĞA</t>
  </si>
  <si>
    <t>Güney Süt Yemi 90 Ad.</t>
  </si>
  <si>
    <t>Seryem Soya 20 Ad.</t>
  </si>
  <si>
    <t>ABALIOĞLU GÖZDE PLUS SÜT YEMİ</t>
  </si>
  <si>
    <t>ABALIOĞLU GÜÇLÜ BUZAĞI BÜYÜTME PLT</t>
  </si>
  <si>
    <t>ABALIOĞLU İLKE BUZAĞI BAŞLANGIÇ PLT</t>
  </si>
  <si>
    <t>YMA</t>
  </si>
  <si>
    <t>Nisan Sütünden Kesilecek</t>
  </si>
  <si>
    <t>Ayes Soya 30 Ad.</t>
  </si>
  <si>
    <t>Mısır Flake 102 Ad.</t>
  </si>
  <si>
    <t>Gözde Plus 100 Ad.</t>
  </si>
  <si>
    <t>Güçlü Buz.Büy. 10 Ad.</t>
  </si>
  <si>
    <t>İlke Buz.Başl. 5 Ad.</t>
  </si>
  <si>
    <t>MART SÜTÜ</t>
  </si>
  <si>
    <t>NİSAN SÜTÜ</t>
  </si>
  <si>
    <t>MAYIS SÜTÜ</t>
  </si>
  <si>
    <t>HAZİRAN SÜTÜ</t>
  </si>
  <si>
    <t>TEMMUZ SÜTÜ</t>
  </si>
  <si>
    <t>AĞUSTOS SÜTÜ</t>
  </si>
  <si>
    <t>MART TAKSİT</t>
  </si>
  <si>
    <t>NİSAN TAKSİT</t>
  </si>
  <si>
    <t>MAYIS TAKSİT</t>
  </si>
  <si>
    <t>HAZİRAN TAKSİT</t>
  </si>
  <si>
    <t>GÖKCANLAR KREDİ KARTI ÇEKİMİ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</si>
</sst>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11">
    <xf numFmtId="0" fontId="0" fillId="0" borderId="0"/>
    <xf numFmtId="0" fontId="21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2" applyNumberFormat="0" applyFill="0" applyAlignment="0" applyProtection="0"/>
    <xf numFmtId="0" fontId="27" fillId="0" borderId="23" applyNumberFormat="0" applyFill="0" applyAlignment="0" applyProtection="0"/>
    <xf numFmtId="0" fontId="28" fillId="0" borderId="24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25" applyNumberFormat="0" applyAlignment="0" applyProtection="0"/>
    <xf numFmtId="0" fontId="33" fillId="7" borderId="26" applyNumberFormat="0" applyAlignment="0" applyProtection="0"/>
    <xf numFmtId="0" fontId="34" fillId="7" borderId="25" applyNumberFormat="0" applyAlignment="0" applyProtection="0"/>
    <xf numFmtId="0" fontId="35" fillId="0" borderId="27" applyNumberFormat="0" applyFill="0" applyAlignment="0" applyProtection="0"/>
    <xf numFmtId="0" fontId="36" fillId="8" borderId="2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30" applyNumberFormat="0" applyFill="0" applyAlignment="0" applyProtection="0"/>
    <xf numFmtId="0" fontId="39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39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3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39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39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39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4" fillId="0" borderId="0"/>
    <xf numFmtId="0" fontId="20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69">
    <xf numFmtId="0" fontId="0" fillId="0" borderId="0" xfId="0"/>
    <xf numFmtId="0" fontId="22" fillId="0" borderId="4" xfId="0" applyFont="1" applyBorder="1" applyAlignment="1">
      <alignment horizontal="center"/>
    </xf>
    <xf numFmtId="3" fontId="22" fillId="0" borderId="5" xfId="0" applyNumberFormat="1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164" fontId="22" fillId="0" borderId="5" xfId="0" applyNumberFormat="1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4" fontId="2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0" fontId="22" fillId="0" borderId="9" xfId="0" applyFont="1" applyBorder="1" applyAlignment="1">
      <alignment horizontal="left"/>
    </xf>
    <xf numFmtId="14" fontId="0" fillId="0" borderId="9" xfId="0" applyNumberFormat="1" applyBorder="1"/>
    <xf numFmtId="43" fontId="0" fillId="0" borderId="9" xfId="210" applyFont="1" applyBorder="1"/>
    <xf numFmtId="43" fontId="0" fillId="0" borderId="0" xfId="210" applyFont="1"/>
    <xf numFmtId="0" fontId="22" fillId="0" borderId="9" xfId="0" applyFont="1" applyBorder="1" applyAlignment="1">
      <alignment horizontal="center"/>
    </xf>
    <xf numFmtId="43" fontId="22" fillId="0" borderId="0" xfId="210" applyFont="1"/>
    <xf numFmtId="0" fontId="0" fillId="34" borderId="9" xfId="0" applyFill="1" applyBorder="1"/>
    <xf numFmtId="3" fontId="0" fillId="2" borderId="9" xfId="0" applyNumberFormat="1" applyFill="1" applyBorder="1"/>
    <xf numFmtId="14" fontId="0" fillId="2" borderId="9" xfId="0" applyNumberFormat="1" applyFill="1" applyBorder="1"/>
    <xf numFmtId="43" fontId="0" fillId="0" borderId="0" xfId="0" applyNumberFormat="1"/>
    <xf numFmtId="43" fontId="15" fillId="0" borderId="0" xfId="210" applyFont="1" applyAlignment="1">
      <alignment horizontal="left"/>
    </xf>
    <xf numFmtId="167" fontId="15" fillId="0" borderId="0" xfId="211" applyNumberFormat="1" applyAlignment="1">
      <alignment horizontal="left"/>
    </xf>
    <xf numFmtId="4" fontId="15" fillId="0" borderId="0" xfId="211" applyNumberFormat="1"/>
    <xf numFmtId="14" fontId="0" fillId="0" borderId="9" xfId="0" applyNumberFormat="1" applyBorder="1" applyAlignment="1">
      <alignment horizontal="right"/>
    </xf>
    <xf numFmtId="14" fontId="0" fillId="34" borderId="9" xfId="0" applyNumberFormat="1" applyFill="1" applyBorder="1"/>
    <xf numFmtId="43" fontId="0" fillId="34" borderId="9" xfId="210" applyFont="1" applyFill="1" applyBorder="1"/>
    <xf numFmtId="43" fontId="0" fillId="2" borderId="9" xfId="210" applyFont="1" applyFill="1" applyBorder="1"/>
    <xf numFmtId="0" fontId="22" fillId="2" borderId="9" xfId="0" applyFont="1" applyFill="1" applyBorder="1" applyAlignment="1">
      <alignment horizontal="left"/>
    </xf>
    <xf numFmtId="167" fontId="14" fillId="0" borderId="0" xfId="231" applyNumberFormat="1" applyAlignment="1">
      <alignment horizontal="left"/>
    </xf>
    <xf numFmtId="4" fontId="14" fillId="0" borderId="0" xfId="231" applyNumberFormat="1"/>
    <xf numFmtId="14" fontId="0" fillId="2" borderId="9" xfId="0" applyNumberFormat="1" applyFill="1" applyBorder="1" applyAlignment="1">
      <alignment horizontal="right"/>
    </xf>
    <xf numFmtId="4" fontId="0" fillId="34" borderId="9" xfId="0" applyNumberFormat="1" applyFill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43" fontId="22" fillId="0" borderId="9" xfId="210" applyFont="1" applyBorder="1"/>
    <xf numFmtId="43" fontId="22" fillId="0" borderId="12" xfId="210" applyFont="1" applyBorder="1"/>
    <xf numFmtId="4" fontId="0" fillId="2" borderId="9" xfId="0" applyNumberFormat="1" applyFill="1" applyBorder="1"/>
    <xf numFmtId="0" fontId="12" fillId="0" borderId="9" xfId="271" applyBorder="1"/>
    <xf numFmtId="169" fontId="12" fillId="0" borderId="9" xfId="271" applyNumberFormat="1" applyBorder="1" applyAlignment="1">
      <alignment horizontal="right"/>
    </xf>
    <xf numFmtId="4" fontId="12" fillId="0" borderId="9" xfId="271" applyNumberFormat="1" applyBorder="1" applyAlignment="1">
      <alignment horizontal="right"/>
    </xf>
    <xf numFmtId="164" fontId="12" fillId="0" borderId="9" xfId="271" applyNumberFormat="1" applyBorder="1"/>
    <xf numFmtId="3" fontId="12" fillId="0" borderId="9" xfId="271" applyNumberFormat="1" applyBorder="1"/>
    <xf numFmtId="49" fontId="12" fillId="0" borderId="9" xfId="271" applyNumberFormat="1" applyBorder="1" applyAlignment="1">
      <alignment horizontal="left"/>
    </xf>
    <xf numFmtId="168" fontId="12" fillId="0" borderId="9" xfId="271" applyNumberFormat="1" applyBorder="1" applyAlignment="1">
      <alignment horizontal="right"/>
    </xf>
    <xf numFmtId="167" fontId="12" fillId="0" borderId="9" xfId="271" applyNumberFormat="1" applyBorder="1" applyAlignment="1">
      <alignment horizontal="left"/>
    </xf>
    <xf numFmtId="0" fontId="22" fillId="2" borderId="9" xfId="0" applyFont="1" applyFill="1" applyBorder="1"/>
    <xf numFmtId="43" fontId="22" fillId="2" borderId="9" xfId="210" applyFont="1" applyFill="1" applyBorder="1"/>
    <xf numFmtId="164" fontId="11" fillId="0" borderId="9" xfId="291" applyNumberFormat="1" applyBorder="1"/>
    <xf numFmtId="4" fontId="11" fillId="0" borderId="9" xfId="291" applyNumberFormat="1" applyBorder="1" applyAlignment="1">
      <alignment horizontal="right"/>
    </xf>
    <xf numFmtId="0" fontId="11" fillId="0" borderId="9" xfId="291" applyBorder="1"/>
    <xf numFmtId="169" fontId="11" fillId="0" borderId="9" xfId="291" applyNumberFormat="1" applyBorder="1" applyAlignment="1">
      <alignment horizontal="right"/>
    </xf>
    <xf numFmtId="3" fontId="11" fillId="0" borderId="9" xfId="291" applyNumberFormat="1" applyBorder="1"/>
    <xf numFmtId="49" fontId="11" fillId="0" borderId="9" xfId="291" applyNumberFormat="1" applyBorder="1" applyAlignment="1">
      <alignment horizontal="left"/>
    </xf>
    <xf numFmtId="168" fontId="11" fillId="0" borderId="9" xfId="291" applyNumberFormat="1" applyBorder="1" applyAlignment="1">
      <alignment horizontal="right"/>
    </xf>
    <xf numFmtId="167" fontId="11" fillId="0" borderId="9" xfId="291" applyNumberFormat="1" applyBorder="1" applyAlignment="1">
      <alignment horizontal="left"/>
    </xf>
    <xf numFmtId="169" fontId="10" fillId="0" borderId="9" xfId="311" applyNumberFormat="1" applyBorder="1" applyAlignment="1">
      <alignment horizontal="right"/>
    </xf>
    <xf numFmtId="0" fontId="10" fillId="0" borderId="9" xfId="311" applyBorder="1"/>
    <xf numFmtId="164" fontId="10" fillId="0" borderId="9" xfId="311" applyNumberFormat="1" applyBorder="1"/>
    <xf numFmtId="4" fontId="10" fillId="0" borderId="9" xfId="311" applyNumberFormat="1" applyBorder="1" applyAlignment="1">
      <alignment horizontal="right"/>
    </xf>
    <xf numFmtId="3" fontId="10" fillId="0" borderId="9" xfId="311" applyNumberFormat="1" applyBorder="1"/>
    <xf numFmtId="49" fontId="10" fillId="0" borderId="9" xfId="311" applyNumberFormat="1" applyBorder="1" applyAlignment="1">
      <alignment horizontal="left"/>
    </xf>
    <xf numFmtId="168" fontId="10" fillId="0" borderId="9" xfId="311" applyNumberFormat="1" applyBorder="1" applyAlignment="1">
      <alignment horizontal="right"/>
    </xf>
    <xf numFmtId="167" fontId="10" fillId="0" borderId="9" xfId="311" applyNumberFormat="1" applyBorder="1" applyAlignment="1">
      <alignment horizontal="left"/>
    </xf>
    <xf numFmtId="0" fontId="9" fillId="0" borderId="9" xfId="331" applyBorder="1"/>
    <xf numFmtId="4" fontId="9" fillId="0" borderId="9" xfId="331" applyNumberFormat="1" applyBorder="1" applyAlignment="1">
      <alignment horizontal="right"/>
    </xf>
    <xf numFmtId="169" fontId="9" fillId="0" borderId="9" xfId="331" applyNumberFormat="1" applyBorder="1" applyAlignment="1">
      <alignment horizontal="right"/>
    </xf>
    <xf numFmtId="3" fontId="9" fillId="0" borderId="9" xfId="331" applyNumberFormat="1" applyBorder="1"/>
    <xf numFmtId="49" fontId="9" fillId="0" borderId="9" xfId="331" applyNumberFormat="1" applyBorder="1" applyAlignment="1">
      <alignment horizontal="left"/>
    </xf>
    <xf numFmtId="168" fontId="9" fillId="0" borderId="9" xfId="331" applyNumberFormat="1" applyBorder="1" applyAlignment="1">
      <alignment horizontal="right"/>
    </xf>
    <xf numFmtId="167" fontId="9" fillId="0" borderId="9" xfId="331" applyNumberFormat="1" applyBorder="1" applyAlignment="1">
      <alignment horizontal="left"/>
    </xf>
    <xf numFmtId="0" fontId="0" fillId="2" borderId="0" xfId="0" applyFill="1"/>
    <xf numFmtId="167" fontId="8" fillId="0" borderId="9" xfId="351" applyNumberFormat="1" applyBorder="1" applyAlignment="1">
      <alignment horizontal="left"/>
    </xf>
    <xf numFmtId="168" fontId="8" fillId="0" borderId="9" xfId="351" applyNumberFormat="1" applyBorder="1" applyAlignment="1">
      <alignment horizontal="right"/>
    </xf>
    <xf numFmtId="49" fontId="12" fillId="0" borderId="9" xfId="271" applyNumberFormat="1" applyFill="1" applyBorder="1" applyAlignment="1">
      <alignment horizontal="left"/>
    </xf>
    <xf numFmtId="49" fontId="8" fillId="0" borderId="9" xfId="351" applyNumberFormat="1" applyBorder="1" applyAlignment="1">
      <alignment horizontal="left"/>
    </xf>
    <xf numFmtId="164" fontId="8" fillId="0" borderId="9" xfId="351" applyNumberFormat="1" applyBorder="1"/>
    <xf numFmtId="169" fontId="8" fillId="0" borderId="9" xfId="351" applyNumberFormat="1" applyBorder="1" applyAlignment="1">
      <alignment horizontal="right"/>
    </xf>
    <xf numFmtId="4" fontId="8" fillId="0" borderId="9" xfId="351" applyNumberFormat="1" applyBorder="1" applyAlignment="1">
      <alignment horizontal="right"/>
    </xf>
    <xf numFmtId="0" fontId="8" fillId="0" borderId="9" xfId="351" applyBorder="1"/>
    <xf numFmtId="3" fontId="8" fillId="0" borderId="9" xfId="351" applyNumberFormat="1" applyBorder="1"/>
    <xf numFmtId="0" fontId="7" fillId="0" borderId="9" xfId="371" applyBorder="1"/>
    <xf numFmtId="4" fontId="7" fillId="0" borderId="9" xfId="371" applyNumberFormat="1" applyBorder="1" applyAlignment="1">
      <alignment horizontal="right"/>
    </xf>
    <xf numFmtId="169" fontId="7" fillId="0" borderId="9" xfId="371" applyNumberFormat="1" applyBorder="1" applyAlignment="1">
      <alignment horizontal="right"/>
    </xf>
    <xf numFmtId="164" fontId="7" fillId="0" borderId="9" xfId="371" applyNumberFormat="1" applyBorder="1"/>
    <xf numFmtId="49" fontId="7" fillId="0" borderId="9" xfId="371" applyNumberFormat="1" applyBorder="1" applyAlignment="1">
      <alignment horizontal="left"/>
    </xf>
    <xf numFmtId="168" fontId="7" fillId="0" borderId="9" xfId="371" applyNumberFormat="1" applyBorder="1" applyAlignment="1">
      <alignment horizontal="right"/>
    </xf>
    <xf numFmtId="167" fontId="7" fillId="0" borderId="9" xfId="371" applyNumberFormat="1" applyBorder="1" applyAlignment="1">
      <alignment horizontal="left"/>
    </xf>
    <xf numFmtId="4" fontId="6" fillId="0" borderId="9" xfId="391" applyNumberFormat="1" applyBorder="1" applyAlignment="1">
      <alignment horizontal="right"/>
    </xf>
    <xf numFmtId="0" fontId="6" fillId="0" borderId="9" xfId="391" applyBorder="1"/>
    <xf numFmtId="169" fontId="6" fillId="0" borderId="9" xfId="391" applyNumberFormat="1" applyBorder="1" applyAlignment="1">
      <alignment horizontal="right"/>
    </xf>
    <xf numFmtId="3" fontId="6" fillId="0" borderId="9" xfId="391" applyNumberFormat="1" applyBorder="1"/>
    <xf numFmtId="49" fontId="6" fillId="0" borderId="9" xfId="391" applyNumberFormat="1" applyBorder="1" applyAlignment="1">
      <alignment horizontal="left"/>
    </xf>
    <xf numFmtId="168" fontId="6" fillId="0" borderId="9" xfId="391" applyNumberFormat="1" applyBorder="1" applyAlignment="1">
      <alignment horizontal="right"/>
    </xf>
    <xf numFmtId="167" fontId="6" fillId="0" borderId="9" xfId="391" applyNumberFormat="1" applyBorder="1" applyAlignment="1">
      <alignment horizontal="left"/>
    </xf>
    <xf numFmtId="167" fontId="10" fillId="2" borderId="9" xfId="311" applyNumberFormat="1" applyFill="1" applyBorder="1" applyAlignment="1">
      <alignment horizontal="left"/>
    </xf>
    <xf numFmtId="168" fontId="10" fillId="2" borderId="9" xfId="311" applyNumberFormat="1" applyFill="1" applyBorder="1" applyAlignment="1">
      <alignment horizontal="right"/>
    </xf>
    <xf numFmtId="49" fontId="10" fillId="2" borderId="9" xfId="311" applyNumberFormat="1" applyFill="1" applyBorder="1" applyAlignment="1">
      <alignment horizontal="left"/>
    </xf>
    <xf numFmtId="3" fontId="10" fillId="2" borderId="9" xfId="311" applyNumberFormat="1" applyFill="1" applyBorder="1"/>
    <xf numFmtId="169" fontId="10" fillId="2" borderId="9" xfId="311" applyNumberFormat="1" applyFill="1" applyBorder="1" applyAlignment="1">
      <alignment horizontal="right"/>
    </xf>
    <xf numFmtId="4" fontId="10" fillId="2" borderId="9" xfId="311" applyNumberFormat="1" applyFill="1" applyBorder="1" applyAlignment="1">
      <alignment horizontal="right"/>
    </xf>
    <xf numFmtId="0" fontId="10" fillId="2" borderId="9" xfId="311" applyFill="1" applyBorder="1"/>
    <xf numFmtId="164" fontId="10" fillId="2" borderId="9" xfId="311" applyNumberFormat="1" applyFill="1" applyBorder="1"/>
    <xf numFmtId="2" fontId="0" fillId="34" borderId="9" xfId="0" applyNumberFormat="1" applyFill="1" applyBorder="1"/>
    <xf numFmtId="167" fontId="10" fillId="35" borderId="9" xfId="311" applyNumberFormat="1" applyFill="1" applyBorder="1" applyAlignment="1">
      <alignment horizontal="left"/>
    </xf>
    <xf numFmtId="49" fontId="10" fillId="35" borderId="9" xfId="311" applyNumberFormat="1" applyFill="1" applyBorder="1" applyAlignment="1">
      <alignment horizontal="left"/>
    </xf>
    <xf numFmtId="4" fontId="10" fillId="35" borderId="9" xfId="311" applyNumberFormat="1" applyFill="1" applyBorder="1" applyAlignment="1">
      <alignment horizontal="right"/>
    </xf>
    <xf numFmtId="3" fontId="5" fillId="0" borderId="9" xfId="411" applyNumberFormat="1" applyBorder="1"/>
    <xf numFmtId="0" fontId="5" fillId="0" borderId="9" xfId="411" applyBorder="1"/>
    <xf numFmtId="4" fontId="5" fillId="0" borderId="9" xfId="411" applyNumberFormat="1" applyBorder="1" applyAlignment="1">
      <alignment horizontal="right"/>
    </xf>
    <xf numFmtId="164" fontId="5" fillId="0" borderId="9" xfId="411" applyNumberFormat="1" applyBorder="1"/>
    <xf numFmtId="169" fontId="5" fillId="0" borderId="9" xfId="411" applyNumberFormat="1" applyBorder="1" applyAlignment="1">
      <alignment horizontal="right"/>
    </xf>
    <xf numFmtId="49" fontId="5" fillId="0" borderId="9" xfId="411" applyNumberFormat="1" applyBorder="1" applyAlignment="1">
      <alignment horizontal="left"/>
    </xf>
    <xf numFmtId="168" fontId="5" fillId="0" borderId="9" xfId="411" applyNumberFormat="1" applyBorder="1" applyAlignment="1">
      <alignment horizontal="right"/>
    </xf>
    <xf numFmtId="167" fontId="5" fillId="0" borderId="9" xfId="411" applyNumberFormat="1" applyBorder="1" applyAlignment="1">
      <alignment horizontal="left"/>
    </xf>
    <xf numFmtId="4" fontId="9" fillId="2" borderId="9" xfId="331" applyNumberFormat="1" applyFill="1" applyBorder="1" applyAlignment="1">
      <alignment horizontal="right"/>
    </xf>
    <xf numFmtId="4" fontId="8" fillId="0" borderId="9" xfId="351" applyNumberFormat="1" applyFill="1" applyBorder="1" applyAlignment="1">
      <alignment horizontal="right"/>
    </xf>
    <xf numFmtId="4" fontId="7" fillId="0" borderId="9" xfId="371" applyNumberFormat="1" applyFill="1" applyBorder="1" applyAlignment="1">
      <alignment horizontal="right"/>
    </xf>
    <xf numFmtId="4" fontId="6" fillId="0" borderId="9" xfId="391" applyNumberFormat="1" applyFill="1" applyBorder="1" applyAlignment="1">
      <alignment horizontal="right"/>
    </xf>
    <xf numFmtId="4" fontId="5" fillId="0" borderId="9" xfId="411" applyNumberFormat="1" applyFill="1" applyBorder="1" applyAlignment="1">
      <alignment horizontal="right"/>
    </xf>
    <xf numFmtId="4" fontId="12" fillId="0" borderId="9" xfId="271" applyNumberFormat="1" applyFill="1" applyBorder="1" applyAlignment="1">
      <alignment horizontal="right"/>
    </xf>
    <xf numFmtId="167" fontId="9" fillId="2" borderId="9" xfId="331" applyNumberFormat="1" applyFill="1" applyBorder="1" applyAlignment="1">
      <alignment horizontal="left"/>
    </xf>
    <xf numFmtId="168" fontId="9" fillId="2" borderId="9" xfId="331" applyNumberFormat="1" applyFill="1" applyBorder="1" applyAlignment="1">
      <alignment horizontal="right"/>
    </xf>
    <xf numFmtId="49" fontId="9" fillId="2" borderId="9" xfId="331" applyNumberFormat="1" applyFill="1" applyBorder="1" applyAlignment="1">
      <alignment horizontal="left"/>
    </xf>
    <xf numFmtId="3" fontId="9" fillId="2" borderId="9" xfId="331" applyNumberFormat="1" applyFill="1" applyBorder="1"/>
    <xf numFmtId="169" fontId="9" fillId="2" borderId="9" xfId="331" applyNumberFormat="1" applyFill="1" applyBorder="1" applyAlignment="1">
      <alignment horizontal="right"/>
    </xf>
    <xf numFmtId="0" fontId="9" fillId="2" borderId="9" xfId="331" applyFill="1" applyBorder="1"/>
    <xf numFmtId="167" fontId="12" fillId="2" borderId="9" xfId="271" applyNumberFormat="1" applyFill="1" applyBorder="1" applyAlignment="1">
      <alignment horizontal="left"/>
    </xf>
    <xf numFmtId="168" fontId="12" fillId="2" borderId="9" xfId="271" applyNumberFormat="1" applyFill="1" applyBorder="1" applyAlignment="1">
      <alignment horizontal="right"/>
    </xf>
    <xf numFmtId="49" fontId="12" fillId="2" borderId="9" xfId="271" applyNumberFormat="1" applyFill="1" applyBorder="1" applyAlignment="1">
      <alignment horizontal="left"/>
    </xf>
    <xf numFmtId="3" fontId="12" fillId="2" borderId="9" xfId="271" applyNumberFormat="1" applyFill="1" applyBorder="1"/>
    <xf numFmtId="169" fontId="12" fillId="2" borderId="9" xfId="271" applyNumberFormat="1" applyFill="1" applyBorder="1" applyAlignment="1">
      <alignment horizontal="right"/>
    </xf>
    <xf numFmtId="4" fontId="12" fillId="2" borderId="9" xfId="271" applyNumberFormat="1" applyFill="1" applyBorder="1" applyAlignment="1">
      <alignment horizontal="right"/>
    </xf>
    <xf numFmtId="164" fontId="12" fillId="2" borderId="9" xfId="271" applyNumberFormat="1" applyFill="1" applyBorder="1"/>
    <xf numFmtId="0" fontId="12" fillId="2" borderId="9" xfId="271" applyFill="1" applyBorder="1"/>
    <xf numFmtId="167" fontId="8" fillId="2" borderId="9" xfId="351" applyNumberFormat="1" applyFill="1" applyBorder="1" applyAlignment="1">
      <alignment horizontal="left"/>
    </xf>
    <xf numFmtId="168" fontId="8" fillId="2" borderId="9" xfId="351" applyNumberFormat="1" applyFill="1" applyBorder="1" applyAlignment="1">
      <alignment horizontal="right"/>
    </xf>
    <xf numFmtId="49" fontId="8" fillId="2" borderId="9" xfId="351" applyNumberFormat="1" applyFill="1" applyBorder="1" applyAlignment="1">
      <alignment horizontal="left"/>
    </xf>
    <xf numFmtId="164" fontId="8" fillId="2" borderId="9" xfId="351" applyNumberFormat="1" applyFill="1" applyBorder="1"/>
    <xf numFmtId="169" fontId="8" fillId="2" borderId="9" xfId="351" applyNumberFormat="1" applyFill="1" applyBorder="1" applyAlignment="1">
      <alignment horizontal="right"/>
    </xf>
    <xf numFmtId="4" fontId="8" fillId="2" borderId="9" xfId="351" applyNumberFormat="1" applyFill="1" applyBorder="1" applyAlignment="1">
      <alignment horizontal="right"/>
    </xf>
    <xf numFmtId="0" fontId="8" fillId="2" borderId="9" xfId="351" applyFill="1" applyBorder="1"/>
    <xf numFmtId="3" fontId="8" fillId="2" borderId="9" xfId="351" applyNumberFormat="1" applyFill="1" applyBorder="1"/>
    <xf numFmtId="167" fontId="7" fillId="2" borderId="9" xfId="371" applyNumberFormat="1" applyFill="1" applyBorder="1" applyAlignment="1">
      <alignment horizontal="left"/>
    </xf>
    <xf numFmtId="168" fontId="7" fillId="2" borderId="9" xfId="371" applyNumberFormat="1" applyFill="1" applyBorder="1" applyAlignment="1">
      <alignment horizontal="right"/>
    </xf>
    <xf numFmtId="49" fontId="7" fillId="2" borderId="9" xfId="371" applyNumberFormat="1" applyFill="1" applyBorder="1" applyAlignment="1">
      <alignment horizontal="left"/>
    </xf>
    <xf numFmtId="164" fontId="7" fillId="2" borderId="9" xfId="371" applyNumberFormat="1" applyFill="1" applyBorder="1"/>
    <xf numFmtId="169" fontId="7" fillId="2" borderId="9" xfId="371" applyNumberFormat="1" applyFill="1" applyBorder="1" applyAlignment="1">
      <alignment horizontal="right"/>
    </xf>
    <xf numFmtId="4" fontId="7" fillId="2" borderId="9" xfId="371" applyNumberFormat="1" applyFill="1" applyBorder="1" applyAlignment="1">
      <alignment horizontal="right"/>
    </xf>
    <xf numFmtId="0" fontId="7" fillId="2" borderId="9" xfId="371" applyFill="1" applyBorder="1"/>
    <xf numFmtId="167" fontId="6" fillId="2" borderId="9" xfId="391" applyNumberFormat="1" applyFill="1" applyBorder="1" applyAlignment="1">
      <alignment horizontal="left"/>
    </xf>
    <xf numFmtId="168" fontId="6" fillId="2" borderId="9" xfId="391" applyNumberFormat="1" applyFill="1" applyBorder="1" applyAlignment="1">
      <alignment horizontal="right"/>
    </xf>
    <xf numFmtId="49" fontId="6" fillId="2" borderId="9" xfId="391" applyNumberFormat="1" applyFill="1" applyBorder="1" applyAlignment="1">
      <alignment horizontal="left"/>
    </xf>
    <xf numFmtId="3" fontId="6" fillId="2" borderId="9" xfId="391" applyNumberFormat="1" applyFill="1" applyBorder="1"/>
    <xf numFmtId="169" fontId="6" fillId="2" borderId="9" xfId="391" applyNumberFormat="1" applyFill="1" applyBorder="1" applyAlignment="1">
      <alignment horizontal="right"/>
    </xf>
    <xf numFmtId="4" fontId="6" fillId="2" borderId="9" xfId="391" applyNumberFormat="1" applyFill="1" applyBorder="1" applyAlignment="1">
      <alignment horizontal="right"/>
    </xf>
    <xf numFmtId="0" fontId="6" fillId="2" borderId="9" xfId="391" applyFill="1" applyBorder="1"/>
    <xf numFmtId="4" fontId="2" fillId="0" borderId="9" xfId="471" applyNumberFormat="1" applyBorder="1" applyAlignment="1">
      <alignment horizontal="right"/>
    </xf>
    <xf numFmtId="0" fontId="2" fillId="0" borderId="9" xfId="471" applyBorder="1"/>
    <xf numFmtId="169" fontId="2" fillId="0" borderId="9" xfId="471" applyNumberFormat="1" applyBorder="1" applyAlignment="1">
      <alignment horizontal="right"/>
    </xf>
    <xf numFmtId="3" fontId="2" fillId="0" borderId="9" xfId="471" applyNumberFormat="1" applyBorder="1"/>
    <xf numFmtId="49" fontId="2" fillId="0" borderId="9" xfId="471" applyNumberFormat="1" applyBorder="1" applyAlignment="1">
      <alignment horizontal="left"/>
    </xf>
    <xf numFmtId="168" fontId="2" fillId="0" borderId="9" xfId="471" applyNumberFormat="1" applyBorder="1" applyAlignment="1">
      <alignment horizontal="right"/>
    </xf>
    <xf numFmtId="167" fontId="2" fillId="0" borderId="9" xfId="471" applyNumberFormat="1" applyBorder="1" applyAlignment="1">
      <alignment horizontal="left"/>
    </xf>
    <xf numFmtId="167" fontId="5" fillId="2" borderId="9" xfId="411" applyNumberFormat="1" applyFill="1" applyBorder="1" applyAlignment="1">
      <alignment horizontal="left"/>
    </xf>
    <xf numFmtId="168" fontId="5" fillId="2" borderId="9" xfId="411" applyNumberFormat="1" applyFill="1" applyBorder="1" applyAlignment="1">
      <alignment horizontal="right"/>
    </xf>
    <xf numFmtId="49" fontId="5" fillId="2" borderId="9" xfId="411" applyNumberFormat="1" applyFill="1" applyBorder="1" applyAlignment="1">
      <alignment horizontal="left"/>
    </xf>
    <xf numFmtId="164" fontId="5" fillId="2" borderId="9" xfId="411" applyNumberFormat="1" applyFill="1" applyBorder="1"/>
    <xf numFmtId="169" fontId="5" fillId="2" borderId="9" xfId="411" applyNumberFormat="1" applyFill="1" applyBorder="1" applyAlignment="1">
      <alignment horizontal="right"/>
    </xf>
    <xf numFmtId="4" fontId="5" fillId="2" borderId="9" xfId="411" applyNumberFormat="1" applyFill="1" applyBorder="1" applyAlignment="1">
      <alignment horizontal="right"/>
    </xf>
    <xf numFmtId="0" fontId="5" fillId="2" borderId="9" xfId="411" applyFill="1" applyBorder="1"/>
    <xf numFmtId="3" fontId="5" fillId="2" borderId="9" xfId="411" applyNumberFormat="1" applyFill="1" applyBorder="1"/>
    <xf numFmtId="167" fontId="2" fillId="2" borderId="9" xfId="471" applyNumberFormat="1" applyFill="1" applyBorder="1" applyAlignment="1">
      <alignment horizontal="left"/>
    </xf>
    <xf numFmtId="168" fontId="2" fillId="2" borderId="9" xfId="471" applyNumberFormat="1" applyFill="1" applyBorder="1" applyAlignment="1">
      <alignment horizontal="right"/>
    </xf>
    <xf numFmtId="49" fontId="2" fillId="2" borderId="9" xfId="471" applyNumberFormat="1" applyFill="1" applyBorder="1" applyAlignment="1">
      <alignment horizontal="left"/>
    </xf>
    <xf numFmtId="3" fontId="2" fillId="2" borderId="9" xfId="471" applyNumberFormat="1" applyFill="1" applyBorder="1"/>
    <xf numFmtId="169" fontId="2" fillId="2" borderId="9" xfId="471" applyNumberFormat="1" applyFill="1" applyBorder="1" applyAlignment="1">
      <alignment horizontal="right"/>
    </xf>
    <xf numFmtId="4" fontId="2" fillId="2" borderId="9" xfId="471" applyNumberFormat="1" applyFill="1" applyBorder="1" applyAlignment="1">
      <alignment horizontal="right"/>
    </xf>
    <xf numFmtId="0" fontId="2" fillId="2" borderId="9" xfId="471" applyFill="1" applyBorder="1"/>
    <xf numFmtId="14" fontId="0" fillId="2" borderId="8" xfId="0" applyNumberFormat="1" applyFill="1" applyBorder="1"/>
    <xf numFmtId="0" fontId="0" fillId="36" borderId="9" xfId="0" applyFill="1" applyBorder="1"/>
    <xf numFmtId="43" fontId="0" fillId="36" borderId="9" xfId="210" applyFont="1" applyFill="1" applyBorder="1"/>
    <xf numFmtId="167" fontId="5" fillId="0" borderId="8" xfId="411" applyNumberFormat="1" applyBorder="1" applyAlignment="1">
      <alignment horizontal="left"/>
    </xf>
    <xf numFmtId="4" fontId="5" fillId="0" borderId="11" xfId="411" applyNumberFormat="1" applyBorder="1" applyAlignment="1">
      <alignment horizontal="right"/>
    </xf>
    <xf numFmtId="167" fontId="2" fillId="0" borderId="8" xfId="471" applyNumberFormat="1" applyBorder="1" applyAlignment="1">
      <alignment horizontal="left"/>
    </xf>
    <xf numFmtId="4" fontId="2" fillId="0" borderId="11" xfId="471" applyNumberFormat="1" applyBorder="1" applyAlignment="1">
      <alignment horizontal="right"/>
    </xf>
    <xf numFmtId="0" fontId="0" fillId="34" borderId="12" xfId="0" applyFill="1" applyBorder="1"/>
    <xf numFmtId="2" fontId="0" fillId="34" borderId="12" xfId="0" applyNumberFormat="1" applyFill="1" applyBorder="1"/>
    <xf numFmtId="165" fontId="22" fillId="0" borderId="36" xfId="0" applyNumberFormat="1" applyFont="1" applyBorder="1" applyAlignment="1">
      <alignment horizontal="center"/>
    </xf>
    <xf numFmtId="165" fontId="0" fillId="0" borderId="32" xfId="0" applyNumberFormat="1" applyBorder="1"/>
    <xf numFmtId="165" fontId="0" fillId="0" borderId="37" xfId="0" applyNumberFormat="1" applyBorder="1"/>
    <xf numFmtId="0" fontId="0" fillId="0" borderId="40" xfId="0" applyBorder="1"/>
    <xf numFmtId="4" fontId="0" fillId="2" borderId="42" xfId="0" applyNumberFormat="1" applyFill="1" applyBorder="1"/>
    <xf numFmtId="4" fontId="2" fillId="36" borderId="9" xfId="471" applyNumberFormat="1" applyFill="1" applyBorder="1" applyAlignment="1">
      <alignment horizontal="right"/>
    </xf>
    <xf numFmtId="4" fontId="2" fillId="0" borderId="35" xfId="471" applyNumberFormat="1" applyFill="1" applyBorder="1" applyAlignment="1">
      <alignment horizontal="right"/>
    </xf>
    <xf numFmtId="4" fontId="2" fillId="0" borderId="9" xfId="471" applyNumberFormat="1" applyFill="1" applyBorder="1" applyAlignment="1">
      <alignment horizontal="right"/>
    </xf>
    <xf numFmtId="167" fontId="2" fillId="0" borderId="9" xfId="471" applyNumberFormat="1" applyFill="1" applyBorder="1" applyAlignment="1">
      <alignment horizontal="left"/>
    </xf>
    <xf numFmtId="168" fontId="2" fillId="0" borderId="9" xfId="471" applyNumberFormat="1" applyFill="1" applyBorder="1" applyAlignment="1">
      <alignment horizontal="right"/>
    </xf>
    <xf numFmtId="49" fontId="2" fillId="0" borderId="9" xfId="471" applyNumberFormat="1" applyFill="1" applyBorder="1" applyAlignment="1">
      <alignment horizontal="left"/>
    </xf>
    <xf numFmtId="3" fontId="2" fillId="0" borderId="9" xfId="471" applyNumberFormat="1" applyFill="1" applyBorder="1"/>
    <xf numFmtId="169" fontId="2" fillId="0" borderId="9" xfId="471" applyNumberFormat="1" applyFill="1" applyBorder="1" applyAlignment="1">
      <alignment horizontal="right"/>
    </xf>
    <xf numFmtId="0" fontId="2" fillId="0" borderId="9" xfId="47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2" fillId="0" borderId="9" xfId="0" applyFont="1" applyBorder="1" applyAlignment="1">
      <alignment horizontal="center" vertical="center"/>
    </xf>
    <xf numFmtId="0" fontId="22" fillId="2" borderId="32" xfId="0" applyFont="1" applyFill="1" applyBorder="1" applyAlignment="1">
      <alignment horizontal="center"/>
    </xf>
    <xf numFmtId="0" fontId="22" fillId="2" borderId="33" xfId="0" applyFont="1" applyFill="1" applyBorder="1" applyAlignment="1">
      <alignment horizontal="center"/>
    </xf>
    <xf numFmtId="0" fontId="22" fillId="2" borderId="10" xfId="0" applyFont="1" applyFill="1" applyBorder="1" applyAlignment="1">
      <alignment horizontal="center"/>
    </xf>
    <xf numFmtId="14" fontId="0" fillId="34" borderId="32" xfId="0" applyNumberFormat="1" applyFill="1" applyBorder="1" applyAlignment="1">
      <alignment horizontal="center"/>
    </xf>
    <xf numFmtId="14" fontId="0" fillId="34" borderId="10" xfId="0" applyNumberFormat="1" applyFill="1" applyBorder="1" applyAlignment="1">
      <alignment horizontal="center"/>
    </xf>
    <xf numFmtId="14" fontId="0" fillId="0" borderId="34" xfId="0" applyNumberFormat="1" applyBorder="1" applyAlignment="1">
      <alignment horizontal="center"/>
    </xf>
    <xf numFmtId="14" fontId="0" fillId="36" borderId="9" xfId="0" applyNumberFormat="1" applyFill="1" applyBorder="1" applyAlignment="1">
      <alignment horizontal="center"/>
    </xf>
    <xf numFmtId="0" fontId="22" fillId="0" borderId="38" xfId="0" applyFont="1" applyBorder="1" applyAlignment="1">
      <alignment horizontal="center"/>
    </xf>
    <xf numFmtId="0" fontId="22" fillId="0" borderId="39" xfId="0" applyFont="1" applyBorder="1" applyAlignment="1">
      <alignment horizontal="center"/>
    </xf>
    <xf numFmtId="0" fontId="0" fillId="2" borderId="41" xfId="0" applyFill="1" applyBorder="1" applyAlignment="1">
      <alignment horizontal="left"/>
    </xf>
  </cellXfs>
  <cellStyles count="511">
    <cellStyle name="%20 - Vurgu1" xfId="19" builtinId="30" customBuiltin="1"/>
    <cellStyle name="%20 - Vurgu1 10" xfId="213" xr:uid="{83906749-1526-4FBC-B822-B00F567FA2F2}"/>
    <cellStyle name="%20 - Vurgu1 11" xfId="233" xr:uid="{888A74AE-4592-44DE-86FF-BA79F5F7DE79}"/>
    <cellStyle name="%20 - Vurgu1 12" xfId="253" xr:uid="{6531AE3B-5278-4858-A608-D95891E6EAB8}"/>
    <cellStyle name="%20 - Vurgu1 13" xfId="273" xr:uid="{6C803CDA-5BFF-4D6D-B11F-7FE1A93A184B}"/>
    <cellStyle name="%20 - Vurgu1 14" xfId="293" xr:uid="{1790FD24-B3F2-4B62-B530-8988C6E09698}"/>
    <cellStyle name="%20 - Vurgu1 15" xfId="313" xr:uid="{5F4E43BA-A5D1-40BA-8A08-EE01084EC03D}"/>
    <cellStyle name="%20 - Vurgu1 16" xfId="333" xr:uid="{BFCF2604-7FD7-475C-975E-0BD4B048D0A6}"/>
    <cellStyle name="%20 - Vurgu1 17" xfId="353" xr:uid="{2CBA8223-4124-4E19-9F61-BF5247E0C558}"/>
    <cellStyle name="%20 - Vurgu1 18" xfId="373" xr:uid="{F334C400-782B-4A90-896B-91D18ED972DD}"/>
    <cellStyle name="%20 - Vurgu1 19" xfId="393" xr:uid="{C84D6C60-D109-4F0C-A8A1-A2B8AF422564}"/>
    <cellStyle name="%20 - Vurgu1 2" xfId="51" xr:uid="{FA9BD307-C38F-4352-A71A-9DDF26C02AE5}"/>
    <cellStyle name="%20 - Vurgu1 20" xfId="413" xr:uid="{49F082DB-2FE7-4BE5-A0DD-690150E44F23}"/>
    <cellStyle name="%20 - Vurgu1 21" xfId="433" xr:uid="{765924A1-E54E-4E4B-BD3B-F8B5224FAFB6}"/>
    <cellStyle name="%20 - Vurgu1 22" xfId="453" xr:uid="{45147708-8DF7-4D7F-82D6-F86986D42DCE}"/>
    <cellStyle name="%20 - Vurgu1 23" xfId="473" xr:uid="{C44BD321-469E-4B54-B917-A60ABF165011}"/>
    <cellStyle name="%20 - Vurgu1 24" xfId="493" xr:uid="{71F1D25D-1F13-4D1E-8C7D-DDCC65E0BD5C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17EB7946-0B2A-402C-ACCA-DFDEE524B289}"/>
    <cellStyle name="%20 - Vurgu2 11" xfId="236" xr:uid="{2A8EF30F-BA13-486C-A6D1-B0146AF6CFE3}"/>
    <cellStyle name="%20 - Vurgu2 12" xfId="256" xr:uid="{05ACE0BB-E417-4178-8DF3-FB09636EB48B}"/>
    <cellStyle name="%20 - Vurgu2 13" xfId="276" xr:uid="{C2126571-FB2E-4585-9BF5-05E5EC5065C3}"/>
    <cellStyle name="%20 - Vurgu2 14" xfId="296" xr:uid="{E875EEBC-35B2-4D68-AEDB-8913D27ED921}"/>
    <cellStyle name="%20 - Vurgu2 15" xfId="316" xr:uid="{C56B0D17-FAE1-4576-B4A2-732C38C57B0C}"/>
    <cellStyle name="%20 - Vurgu2 16" xfId="336" xr:uid="{E43EA594-39D6-473B-9BC4-4DA089CA1107}"/>
    <cellStyle name="%20 - Vurgu2 17" xfId="356" xr:uid="{3F3AF1C7-922B-4ABE-8467-EADC365B4B4B}"/>
    <cellStyle name="%20 - Vurgu2 18" xfId="376" xr:uid="{D6B590C7-1721-4934-9FA3-8A53CD94471D}"/>
    <cellStyle name="%20 - Vurgu2 19" xfId="396" xr:uid="{BCF17FFA-6318-4CEF-BF61-98D999D55E1C}"/>
    <cellStyle name="%20 - Vurgu2 2" xfId="54" xr:uid="{A0E515F0-F923-40DC-9602-5B58DB23AEF2}"/>
    <cellStyle name="%20 - Vurgu2 20" xfId="416" xr:uid="{B7C5B7AA-E8F1-43FA-8CB3-38B18E7DFC09}"/>
    <cellStyle name="%20 - Vurgu2 21" xfId="436" xr:uid="{4FB0DE77-A0AB-4184-9C39-61DC94AA4AD0}"/>
    <cellStyle name="%20 - Vurgu2 22" xfId="456" xr:uid="{9553AAF8-2B9D-44C2-B302-4D03AD32FABC}"/>
    <cellStyle name="%20 - Vurgu2 23" xfId="476" xr:uid="{3FA47161-9ADF-4453-BEA5-66D3AA78F347}"/>
    <cellStyle name="%20 - Vurgu2 24" xfId="496" xr:uid="{27BB7FAE-907B-4D65-9BA0-22D171D77C03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990D80E6-5F34-48B8-A1CE-FE7D1F1E660C}"/>
    <cellStyle name="%20 - Vurgu3 11" xfId="239" xr:uid="{BA84331E-B9EE-4437-A125-B921D1D7616A}"/>
    <cellStyle name="%20 - Vurgu3 12" xfId="259" xr:uid="{E9A2D25D-56DB-4116-B842-0F73DA367794}"/>
    <cellStyle name="%20 - Vurgu3 13" xfId="279" xr:uid="{CF2C16FD-A4AB-4A4E-A27C-5F2A30BA6661}"/>
    <cellStyle name="%20 - Vurgu3 14" xfId="299" xr:uid="{F79BA4B2-0B60-4FEF-9E8E-C077ED96E9D3}"/>
    <cellStyle name="%20 - Vurgu3 15" xfId="319" xr:uid="{CAD6D1B8-7BA2-4E68-AFDD-02630629B7FA}"/>
    <cellStyle name="%20 - Vurgu3 16" xfId="339" xr:uid="{5F227A3E-169D-4720-B721-658E2DE57D5E}"/>
    <cellStyle name="%20 - Vurgu3 17" xfId="359" xr:uid="{DD0338DD-58E5-4A16-84CA-80F6766AC11C}"/>
    <cellStyle name="%20 - Vurgu3 18" xfId="379" xr:uid="{8FCDE2FD-8704-48D4-B67B-8D74BB95E659}"/>
    <cellStyle name="%20 - Vurgu3 19" xfId="399" xr:uid="{E7F97119-609E-487C-B168-B018B4F00B8E}"/>
    <cellStyle name="%20 - Vurgu3 2" xfId="57" xr:uid="{691FB671-DDFA-4938-A8D1-4D4DA7E94351}"/>
    <cellStyle name="%20 - Vurgu3 20" xfId="419" xr:uid="{63EC0632-581B-4813-96F8-A7B185067EC9}"/>
    <cellStyle name="%20 - Vurgu3 21" xfId="439" xr:uid="{A5A5C55C-0506-402E-AA8E-B5BAF9910AF0}"/>
    <cellStyle name="%20 - Vurgu3 22" xfId="459" xr:uid="{F7FEE540-A643-44C3-B192-EED0717ED815}"/>
    <cellStyle name="%20 - Vurgu3 23" xfId="479" xr:uid="{5516CA5F-EF93-4CCB-AAF6-576CB05A03B6}"/>
    <cellStyle name="%20 - Vurgu3 24" xfId="499" xr:uid="{3A7676EB-3794-4BA7-A4E8-8DC1ED9FC36C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D5E679CB-2BB8-4B29-803F-078CF1EB1B95}"/>
    <cellStyle name="%20 - Vurgu4 11" xfId="242" xr:uid="{1D6B71DC-4E3D-41E6-9F30-0402F53A7026}"/>
    <cellStyle name="%20 - Vurgu4 12" xfId="262" xr:uid="{20979F40-3EAE-4C83-BE36-F4090E73004D}"/>
    <cellStyle name="%20 - Vurgu4 13" xfId="282" xr:uid="{695FD080-4625-4260-9437-46458BE7B657}"/>
    <cellStyle name="%20 - Vurgu4 14" xfId="302" xr:uid="{6A746CE4-AFB2-4C1C-A4D6-1CBC303F32D8}"/>
    <cellStyle name="%20 - Vurgu4 15" xfId="322" xr:uid="{8899C76B-9BFB-4E0E-AD54-979F93F8537C}"/>
    <cellStyle name="%20 - Vurgu4 16" xfId="342" xr:uid="{0F2B6139-F9C3-4377-BD74-FF7E447A437C}"/>
    <cellStyle name="%20 - Vurgu4 17" xfId="362" xr:uid="{2140AEAE-DBC0-46C9-8BA2-E6B71F574032}"/>
    <cellStyle name="%20 - Vurgu4 18" xfId="382" xr:uid="{CB950427-84D2-4F3F-8320-3CC2D180180C}"/>
    <cellStyle name="%20 - Vurgu4 19" xfId="402" xr:uid="{6B21843B-8F1C-4C63-8A42-5EDF9F212102}"/>
    <cellStyle name="%20 - Vurgu4 2" xfId="60" xr:uid="{4DA5BD79-6725-41DB-802C-87D563C283B3}"/>
    <cellStyle name="%20 - Vurgu4 20" xfId="422" xr:uid="{E58AEC77-2F24-4AD7-9322-47166D9A1FF8}"/>
    <cellStyle name="%20 - Vurgu4 21" xfId="442" xr:uid="{C63AD84B-124F-452C-BC69-84516960BC6D}"/>
    <cellStyle name="%20 - Vurgu4 22" xfId="462" xr:uid="{773F6313-C8B9-4CB7-904F-2BA0290B66E6}"/>
    <cellStyle name="%20 - Vurgu4 23" xfId="482" xr:uid="{18E5507C-8C58-4661-AD5B-585F072E2DBE}"/>
    <cellStyle name="%20 - Vurgu4 24" xfId="502" xr:uid="{F29A0FFF-E436-4133-A34D-D8F8A33AF061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0B45E3EA-C5CF-490F-9B29-3EC454BD91EB}"/>
    <cellStyle name="%20 - Vurgu5 11" xfId="245" xr:uid="{C0102CC9-AC75-4724-8D4E-0779AE80907D}"/>
    <cellStyle name="%20 - Vurgu5 12" xfId="265" xr:uid="{9A608609-3B41-4F72-B519-6B645B3E3BC4}"/>
    <cellStyle name="%20 - Vurgu5 13" xfId="285" xr:uid="{B2D4EDC5-71B1-4D20-9ADA-CF4119D46B88}"/>
    <cellStyle name="%20 - Vurgu5 14" xfId="305" xr:uid="{51CA498B-061E-4441-A9CB-6A2951390053}"/>
    <cellStyle name="%20 - Vurgu5 15" xfId="325" xr:uid="{F43132A4-55A7-4317-868C-9E0927EC4DFC}"/>
    <cellStyle name="%20 - Vurgu5 16" xfId="345" xr:uid="{16862824-1F44-45BA-B2C4-F402A035C12F}"/>
    <cellStyle name="%20 - Vurgu5 17" xfId="365" xr:uid="{273D8EAB-AA10-4A28-A8AC-6A5613983F4E}"/>
    <cellStyle name="%20 - Vurgu5 18" xfId="385" xr:uid="{B5AA26FC-B737-4ACE-85E3-44342EE663E9}"/>
    <cellStyle name="%20 - Vurgu5 19" xfId="405" xr:uid="{3691F650-702D-4B53-B39F-66C75727B859}"/>
    <cellStyle name="%20 - Vurgu5 2" xfId="63" xr:uid="{DAEA4849-537D-463D-9085-C490FD5D2253}"/>
    <cellStyle name="%20 - Vurgu5 20" xfId="425" xr:uid="{CE2531E4-C112-4957-A955-147CBCE9D617}"/>
    <cellStyle name="%20 - Vurgu5 21" xfId="445" xr:uid="{11D89BD2-0D88-40CD-B310-C59C3679F968}"/>
    <cellStyle name="%20 - Vurgu5 22" xfId="465" xr:uid="{1D30DC10-0B4C-438B-949C-27FFBB49F4E0}"/>
    <cellStyle name="%20 - Vurgu5 23" xfId="485" xr:uid="{1A69EEB9-8078-45D6-8111-0CEB6CC611BD}"/>
    <cellStyle name="%20 - Vurgu5 24" xfId="505" xr:uid="{EA153221-6053-4053-8B64-A01938D9749C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5A30AF2B-4685-4846-9158-3727429DD79E}"/>
    <cellStyle name="%20 - Vurgu6 11" xfId="248" xr:uid="{51C9DBC2-D5D5-403D-9585-B5895C8D361D}"/>
    <cellStyle name="%20 - Vurgu6 12" xfId="268" xr:uid="{D332E901-2DF9-4ED0-9989-1F160080ED1E}"/>
    <cellStyle name="%20 - Vurgu6 13" xfId="288" xr:uid="{CA94ACCA-A2D8-4A8F-9B2E-2D99D8E62E34}"/>
    <cellStyle name="%20 - Vurgu6 14" xfId="308" xr:uid="{CF07DC25-B5DC-458F-B4BE-CD5DA3A736A1}"/>
    <cellStyle name="%20 - Vurgu6 15" xfId="328" xr:uid="{9F3A8022-45EE-4870-A297-27F94E22C5BF}"/>
    <cellStyle name="%20 - Vurgu6 16" xfId="348" xr:uid="{146251E4-AF10-4796-86D1-B1422FA39E8A}"/>
    <cellStyle name="%20 - Vurgu6 17" xfId="368" xr:uid="{AF04DBDD-6511-4EB7-94B4-D39A55ED345D}"/>
    <cellStyle name="%20 - Vurgu6 18" xfId="388" xr:uid="{FF2CE209-1DC9-4EF0-AD99-F32763EDD60E}"/>
    <cellStyle name="%20 - Vurgu6 19" xfId="408" xr:uid="{B628817D-DCDF-4DFC-9718-81E71CF42E4E}"/>
    <cellStyle name="%20 - Vurgu6 2" xfId="66" xr:uid="{F164CD72-381D-4EB4-A7E8-2F4A069F4FF0}"/>
    <cellStyle name="%20 - Vurgu6 20" xfId="428" xr:uid="{6AFF9EC5-6AF4-46CC-BFB1-33444D15EA68}"/>
    <cellStyle name="%20 - Vurgu6 21" xfId="448" xr:uid="{18C73B87-CF16-41DD-8096-BB23C907E6D8}"/>
    <cellStyle name="%20 - Vurgu6 22" xfId="468" xr:uid="{37D86B8B-D7EE-46DC-8750-A5D2C2062DCA}"/>
    <cellStyle name="%20 - Vurgu6 23" xfId="488" xr:uid="{208D5C94-48B5-408C-954E-D655393C385F}"/>
    <cellStyle name="%20 - Vurgu6 24" xfId="508" xr:uid="{76DE446C-56CE-47DE-AE71-DB6A8528AB84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AE83F505-2212-4F3D-9D54-7A5E37714FC1}"/>
    <cellStyle name="%40 - Vurgu1 11" xfId="234" xr:uid="{A4377A39-E91E-4665-AB85-2DF4F10CDA65}"/>
    <cellStyle name="%40 - Vurgu1 12" xfId="254" xr:uid="{1A687344-C740-4C99-A5C8-0B7CA8A05334}"/>
    <cellStyle name="%40 - Vurgu1 13" xfId="274" xr:uid="{1A84AB8E-A9E3-4480-92FD-CF8B4DE82129}"/>
    <cellStyle name="%40 - Vurgu1 14" xfId="294" xr:uid="{E6570A0A-C133-49BB-B1B6-38437EA46019}"/>
    <cellStyle name="%40 - Vurgu1 15" xfId="314" xr:uid="{B1DACE63-E03E-4C20-98EB-D21BEC405B46}"/>
    <cellStyle name="%40 - Vurgu1 16" xfId="334" xr:uid="{6DEB38F6-BBE9-4916-9E2F-FA817B1AAE80}"/>
    <cellStyle name="%40 - Vurgu1 17" xfId="354" xr:uid="{74EF066E-74E3-4BF1-8238-C11A8CD176AC}"/>
    <cellStyle name="%40 - Vurgu1 18" xfId="374" xr:uid="{BC7D7443-D621-4DD9-88EC-94666910A29E}"/>
    <cellStyle name="%40 - Vurgu1 19" xfId="394" xr:uid="{756D2FF0-FAD7-467A-89E9-F985060DF79D}"/>
    <cellStyle name="%40 - Vurgu1 2" xfId="52" xr:uid="{64BC691D-7CA9-4D5C-A5C2-983635AAA1A4}"/>
    <cellStyle name="%40 - Vurgu1 20" xfId="414" xr:uid="{2DE024FC-2F18-463E-8982-A9BCF04F6BED}"/>
    <cellStyle name="%40 - Vurgu1 21" xfId="434" xr:uid="{67CFC7BA-2D7F-483F-BAA6-7ED8705BBF11}"/>
    <cellStyle name="%40 - Vurgu1 22" xfId="454" xr:uid="{AA594477-586F-41B1-97F3-5F295D6C9CF4}"/>
    <cellStyle name="%40 - Vurgu1 23" xfId="474" xr:uid="{402EEFF6-14E3-45FC-B953-4B5E9C05C222}"/>
    <cellStyle name="%40 - Vurgu1 24" xfId="494" xr:uid="{CB716470-7FB7-470E-8A17-08FB169B3E27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8EAD4BBE-50FE-4A04-BBA7-622111CF980C}"/>
    <cellStyle name="%40 - Vurgu2 11" xfId="237" xr:uid="{947E6E8B-742A-4C09-851F-D1B8CB78635E}"/>
    <cellStyle name="%40 - Vurgu2 12" xfId="257" xr:uid="{6A2A792D-EA1A-48D1-9AEF-EB4D38D84E6E}"/>
    <cellStyle name="%40 - Vurgu2 13" xfId="277" xr:uid="{72D1B7CF-F88B-47F2-A8B6-15D33619CBAB}"/>
    <cellStyle name="%40 - Vurgu2 14" xfId="297" xr:uid="{0F862207-7488-4EE2-93AE-F1BD5864D3E7}"/>
    <cellStyle name="%40 - Vurgu2 15" xfId="317" xr:uid="{6B77665A-D8DF-41F8-932D-A38ED6D75330}"/>
    <cellStyle name="%40 - Vurgu2 16" xfId="337" xr:uid="{440D7E45-FF1A-4625-AE8A-025BE7D32003}"/>
    <cellStyle name="%40 - Vurgu2 17" xfId="357" xr:uid="{C342D95F-38CA-4D7C-A0F6-3002A2B379FA}"/>
    <cellStyle name="%40 - Vurgu2 18" xfId="377" xr:uid="{910B6A1A-EBE6-4DA2-A7DD-34C240A7983B}"/>
    <cellStyle name="%40 - Vurgu2 19" xfId="397" xr:uid="{6868A3CE-EEE2-458C-98EC-18E76F2DF086}"/>
    <cellStyle name="%40 - Vurgu2 2" xfId="55" xr:uid="{BAD09826-DC3E-4C68-82C5-3FCB359EC1AA}"/>
    <cellStyle name="%40 - Vurgu2 20" xfId="417" xr:uid="{EA1C7CC4-12AC-4201-A0B4-B692E27BF735}"/>
    <cellStyle name="%40 - Vurgu2 21" xfId="437" xr:uid="{2D67E0A5-0128-4870-9673-2DE8F68D1522}"/>
    <cellStyle name="%40 - Vurgu2 22" xfId="457" xr:uid="{2EED4DAB-4DC3-47BD-86D2-EC680FA4283A}"/>
    <cellStyle name="%40 - Vurgu2 23" xfId="477" xr:uid="{0EC87DA3-0107-430A-B890-A090AD00E5C4}"/>
    <cellStyle name="%40 - Vurgu2 24" xfId="497" xr:uid="{59C3A710-C6C2-4F07-A372-A6B9BF375B3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5EFBB76C-F22E-4265-BF7C-569BE486305D}"/>
    <cellStyle name="%40 - Vurgu3 11" xfId="240" xr:uid="{89102BDF-5BFE-48A4-A49F-65F06F5FBBD2}"/>
    <cellStyle name="%40 - Vurgu3 12" xfId="260" xr:uid="{19CC3260-B808-4F1F-B6FD-ED9D3246D5E3}"/>
    <cellStyle name="%40 - Vurgu3 13" xfId="280" xr:uid="{136C8474-CA5E-4E6C-B415-13FCC3DC0A83}"/>
    <cellStyle name="%40 - Vurgu3 14" xfId="300" xr:uid="{DFEDC7F2-994F-4411-8D2C-7622EE359FB0}"/>
    <cellStyle name="%40 - Vurgu3 15" xfId="320" xr:uid="{6C98EE90-E0A0-41D0-9869-5C8B040B3259}"/>
    <cellStyle name="%40 - Vurgu3 16" xfId="340" xr:uid="{C0014942-E65D-4619-BCFB-90BB71EAED24}"/>
    <cellStyle name="%40 - Vurgu3 17" xfId="360" xr:uid="{8E706682-A6B5-45E6-B6B0-AA57CC7FE159}"/>
    <cellStyle name="%40 - Vurgu3 18" xfId="380" xr:uid="{7F5C81F1-E701-4858-830F-3A9EFD3E81DC}"/>
    <cellStyle name="%40 - Vurgu3 19" xfId="400" xr:uid="{7CECC00C-790B-4608-A8E4-911584C3D67E}"/>
    <cellStyle name="%40 - Vurgu3 2" xfId="58" xr:uid="{95435DF5-18B9-4571-9947-BA7AF8057E1F}"/>
    <cellStyle name="%40 - Vurgu3 20" xfId="420" xr:uid="{A898D9B7-A9D4-4C08-8A79-6DD82892FBA0}"/>
    <cellStyle name="%40 - Vurgu3 21" xfId="440" xr:uid="{503B64B4-C688-41A3-AD69-65D87FA01D00}"/>
    <cellStyle name="%40 - Vurgu3 22" xfId="460" xr:uid="{D8EDEAA3-8C32-41D4-AD7D-D7EDFDAFB126}"/>
    <cellStyle name="%40 - Vurgu3 23" xfId="480" xr:uid="{28CC91F5-BA7E-4653-9BA9-F45AF9312178}"/>
    <cellStyle name="%40 - Vurgu3 24" xfId="500" xr:uid="{005A1AC0-4E07-4A16-8A57-86B8D9206396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00839781-AAA2-42C0-89D7-911412AE766B}"/>
    <cellStyle name="%40 - Vurgu4 11" xfId="243" xr:uid="{1AA4788A-2FBC-4B6D-BC8F-B9015E1755A8}"/>
    <cellStyle name="%40 - Vurgu4 12" xfId="263" xr:uid="{F6D64B2B-AB16-4E47-A2D0-6389D69C7ECB}"/>
    <cellStyle name="%40 - Vurgu4 13" xfId="283" xr:uid="{B367C29B-EF18-4BBB-94C1-9FCC0880BA24}"/>
    <cellStyle name="%40 - Vurgu4 14" xfId="303" xr:uid="{47F5C68B-0771-4001-A2E6-F1D6729DF4E2}"/>
    <cellStyle name="%40 - Vurgu4 15" xfId="323" xr:uid="{1A7CC2CF-9BBB-4DB9-BCF9-34C8B31A5DCC}"/>
    <cellStyle name="%40 - Vurgu4 16" xfId="343" xr:uid="{A9F4CD9A-F644-4445-96BC-05BB65268D50}"/>
    <cellStyle name="%40 - Vurgu4 17" xfId="363" xr:uid="{50873773-EB86-4148-A942-8AAEDF59D967}"/>
    <cellStyle name="%40 - Vurgu4 18" xfId="383" xr:uid="{81EBF68D-05BB-42A6-BE10-36CD0336CFA2}"/>
    <cellStyle name="%40 - Vurgu4 19" xfId="403" xr:uid="{D0EDA2FD-335C-48BB-8824-F10260B04807}"/>
    <cellStyle name="%40 - Vurgu4 2" xfId="61" xr:uid="{B4CC6821-4BD9-40E6-BA9D-F5338D6E245B}"/>
    <cellStyle name="%40 - Vurgu4 20" xfId="423" xr:uid="{B06418D4-90B7-47EE-A89A-FB5FFF0C6E39}"/>
    <cellStyle name="%40 - Vurgu4 21" xfId="443" xr:uid="{23407203-202B-4CA3-9EED-6F058D9B3206}"/>
    <cellStyle name="%40 - Vurgu4 22" xfId="463" xr:uid="{0AE4C506-6E2D-4175-A7C1-97312FB44C0D}"/>
    <cellStyle name="%40 - Vurgu4 23" xfId="483" xr:uid="{439C5797-C5C2-4D05-B999-141BD97C867F}"/>
    <cellStyle name="%40 - Vurgu4 24" xfId="503" xr:uid="{10885850-BB8A-4BBC-B7C1-04942836E901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4A6E1D2B-ED05-4299-AC1B-31EF7293940E}"/>
    <cellStyle name="%40 - Vurgu5 11" xfId="246" xr:uid="{F9558669-C5FF-4866-8979-E71A97588C30}"/>
    <cellStyle name="%40 - Vurgu5 12" xfId="266" xr:uid="{39BAE1A3-DFB8-4FEA-B025-A67A9A4F2B17}"/>
    <cellStyle name="%40 - Vurgu5 13" xfId="286" xr:uid="{410E4E69-4684-43A6-A1C1-865FF00CB273}"/>
    <cellStyle name="%40 - Vurgu5 14" xfId="306" xr:uid="{6098C590-2566-4ADD-B7BE-9993D8CF3B2B}"/>
    <cellStyle name="%40 - Vurgu5 15" xfId="326" xr:uid="{905E43BD-2A1D-4EB8-B486-9F1DF7E9DA5D}"/>
    <cellStyle name="%40 - Vurgu5 16" xfId="346" xr:uid="{F00996E9-FB31-4011-BEA2-5B5D7B64A4B3}"/>
    <cellStyle name="%40 - Vurgu5 17" xfId="366" xr:uid="{EAEB2405-B3D7-4170-906F-2B8ADBFEE66F}"/>
    <cellStyle name="%40 - Vurgu5 18" xfId="386" xr:uid="{150A24C5-4CB7-4EFB-BBD5-F0C2792B0FF2}"/>
    <cellStyle name="%40 - Vurgu5 19" xfId="406" xr:uid="{10834B2E-A23E-44FE-A63B-E539184E0BE9}"/>
    <cellStyle name="%40 - Vurgu5 2" xfId="64" xr:uid="{0CF6928B-1597-4F7A-87EC-3CC6CAD9187F}"/>
    <cellStyle name="%40 - Vurgu5 20" xfId="426" xr:uid="{54F56270-64E8-423F-8BE5-896B90D620D0}"/>
    <cellStyle name="%40 - Vurgu5 21" xfId="446" xr:uid="{4D24DC89-E568-4B10-9BF2-9081ED764494}"/>
    <cellStyle name="%40 - Vurgu5 22" xfId="466" xr:uid="{DAE40D59-1410-4F25-8BAF-A9E8C0FBBB3E}"/>
    <cellStyle name="%40 - Vurgu5 23" xfId="486" xr:uid="{7E600E8D-F6E0-478A-B6A5-39E80D6A29CB}"/>
    <cellStyle name="%40 - Vurgu5 24" xfId="506" xr:uid="{F3FCAC20-B629-400D-B8C4-FC79E2D584FC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A315C508-CABE-485D-AA91-6EDB63DDF2E2}"/>
    <cellStyle name="%40 - Vurgu6 11" xfId="249" xr:uid="{8CDDE62F-2465-4E0E-BF69-05569BF295E9}"/>
    <cellStyle name="%40 - Vurgu6 12" xfId="269" xr:uid="{FB3864B3-507C-4DFA-821E-C6DABB29DB5D}"/>
    <cellStyle name="%40 - Vurgu6 13" xfId="289" xr:uid="{F0AC6F51-D229-4572-B220-9AC13614CCDC}"/>
    <cellStyle name="%40 - Vurgu6 14" xfId="309" xr:uid="{CDF422D4-A762-4483-8B41-E2455F7B7869}"/>
    <cellStyle name="%40 - Vurgu6 15" xfId="329" xr:uid="{42DCB9A2-8D9D-46AA-A9C5-AD2F12599B0F}"/>
    <cellStyle name="%40 - Vurgu6 16" xfId="349" xr:uid="{09302793-4D53-42E5-AFA8-94E2968FCE93}"/>
    <cellStyle name="%40 - Vurgu6 17" xfId="369" xr:uid="{942A7C2A-909B-4B8C-9BAE-004FC21A7BF5}"/>
    <cellStyle name="%40 - Vurgu6 18" xfId="389" xr:uid="{8A8CC07D-616F-40A7-8E0F-B4E515EFC873}"/>
    <cellStyle name="%40 - Vurgu6 19" xfId="409" xr:uid="{7D272E2F-9641-4592-994E-E9D988B5FE17}"/>
    <cellStyle name="%40 - Vurgu6 2" xfId="67" xr:uid="{D33428DB-F8DF-453C-A164-91BD41BB6199}"/>
    <cellStyle name="%40 - Vurgu6 20" xfId="429" xr:uid="{C7C14C51-ACB3-49BA-9594-94DFC87B9047}"/>
    <cellStyle name="%40 - Vurgu6 21" xfId="449" xr:uid="{44B7A6DA-5DB9-44A7-800D-B4D8F9EF8EA0}"/>
    <cellStyle name="%40 - Vurgu6 22" xfId="469" xr:uid="{301F9322-17E9-4AA5-8B2E-B05EF4344A3F}"/>
    <cellStyle name="%40 - Vurgu6 23" xfId="489" xr:uid="{74644EA4-4F82-4410-B26D-2DE7916C1590}"/>
    <cellStyle name="%40 - Vurgu6 24" xfId="509" xr:uid="{FE95F358-C4A9-4A00-A2E0-4929884E2BBE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A616218F-8B22-429E-AC2F-6E8D7CC98DA9}"/>
    <cellStyle name="%60 - Vurgu1 11" xfId="235" xr:uid="{62F5FA2D-EB8B-4029-99B7-AB266F038D4B}"/>
    <cellStyle name="%60 - Vurgu1 12" xfId="255" xr:uid="{794BD670-FC66-49A5-A576-C15C42755F64}"/>
    <cellStyle name="%60 - Vurgu1 13" xfId="275" xr:uid="{7EEA8069-14BE-4B1A-960C-749B73D42878}"/>
    <cellStyle name="%60 - Vurgu1 14" xfId="295" xr:uid="{B341B5D2-572D-4F9F-BE20-95152CA95A52}"/>
    <cellStyle name="%60 - Vurgu1 15" xfId="315" xr:uid="{CC43A988-F0DE-4393-944F-15C590FB4FD4}"/>
    <cellStyle name="%60 - Vurgu1 16" xfId="335" xr:uid="{12AA5EC6-55F8-4902-8CD8-65B470629CFD}"/>
    <cellStyle name="%60 - Vurgu1 17" xfId="355" xr:uid="{D805CC6B-83B2-4FE8-BBCA-FD6C9E003125}"/>
    <cellStyle name="%60 - Vurgu1 18" xfId="375" xr:uid="{42A116DE-6E74-47C2-AE48-8292E65F1041}"/>
    <cellStyle name="%60 - Vurgu1 19" xfId="395" xr:uid="{CC371AE1-EA88-4CCF-A721-2D63B219AE80}"/>
    <cellStyle name="%60 - Vurgu1 2" xfId="53" xr:uid="{A749DB15-62DB-49E4-8565-FD270D07D99A}"/>
    <cellStyle name="%60 - Vurgu1 20" xfId="415" xr:uid="{F96E8CFB-BEA6-47FE-B701-CAF618F621F1}"/>
    <cellStyle name="%60 - Vurgu1 21" xfId="435" xr:uid="{A0BCC238-5923-4905-B7E2-F8D44B8E60FD}"/>
    <cellStyle name="%60 - Vurgu1 22" xfId="455" xr:uid="{ED0B6322-0CE0-4CE0-9BC3-6165A9B9AE72}"/>
    <cellStyle name="%60 - Vurgu1 23" xfId="475" xr:uid="{70DF7D5B-2DC2-492E-BD69-56CD72BE722E}"/>
    <cellStyle name="%60 - Vurgu1 24" xfId="495" xr:uid="{7EF58B45-DFA6-4579-808A-384888DF2A9E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0BDBDDE2-7CD8-4BC9-86B3-28844167FC10}"/>
    <cellStyle name="%60 - Vurgu2 11" xfId="238" xr:uid="{D306B49F-1172-46AB-A327-511A27E332D6}"/>
    <cellStyle name="%60 - Vurgu2 12" xfId="258" xr:uid="{71A98031-55D9-4779-8BE1-EFE21FDEEA64}"/>
    <cellStyle name="%60 - Vurgu2 13" xfId="278" xr:uid="{7B113504-7068-4332-9A82-4E1ABDE57982}"/>
    <cellStyle name="%60 - Vurgu2 14" xfId="298" xr:uid="{0D5849BD-B549-4DB7-9745-18219DDD6C66}"/>
    <cellStyle name="%60 - Vurgu2 15" xfId="318" xr:uid="{0AFB4137-8DD8-41E8-9D03-34BC4B7342D4}"/>
    <cellStyle name="%60 - Vurgu2 16" xfId="338" xr:uid="{5831B2A4-22A4-4875-8BF3-49475C3917A5}"/>
    <cellStyle name="%60 - Vurgu2 17" xfId="358" xr:uid="{B61307F3-87E2-4DF2-88FA-3F9E8C1C6398}"/>
    <cellStyle name="%60 - Vurgu2 18" xfId="378" xr:uid="{411730D3-5E2F-4809-A21B-8DEE302B0601}"/>
    <cellStyle name="%60 - Vurgu2 19" xfId="398" xr:uid="{371F06E0-1E36-4B31-A600-1C98EEDE19BE}"/>
    <cellStyle name="%60 - Vurgu2 2" xfId="56" xr:uid="{5AE70364-B940-481A-AF06-E19BBE068921}"/>
    <cellStyle name="%60 - Vurgu2 20" xfId="418" xr:uid="{D4C9C877-8540-47C6-8586-60B9DEDDCA7B}"/>
    <cellStyle name="%60 - Vurgu2 21" xfId="438" xr:uid="{0E22D9C6-7D63-47FF-B357-28BC4651BCEF}"/>
    <cellStyle name="%60 - Vurgu2 22" xfId="458" xr:uid="{12C4EDF9-D490-4AAE-8DAA-E17ADDBF44DF}"/>
    <cellStyle name="%60 - Vurgu2 23" xfId="478" xr:uid="{065589C5-EEA7-470D-9FDA-B70EFEBA868E}"/>
    <cellStyle name="%60 - Vurgu2 24" xfId="498" xr:uid="{71F413E6-E42B-404F-AF20-53A1B73B6347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67FB520E-E068-4C19-AB41-DD8DD34903B0}"/>
    <cellStyle name="%60 - Vurgu3 11" xfId="241" xr:uid="{B8725D08-FF47-4BCF-9E9A-FF5210D7DA90}"/>
    <cellStyle name="%60 - Vurgu3 12" xfId="261" xr:uid="{ADC1DABA-6F0B-4046-A7F8-9B539E05E543}"/>
    <cellStyle name="%60 - Vurgu3 13" xfId="281" xr:uid="{3FA4E200-78C3-40A3-9457-577429106CE6}"/>
    <cellStyle name="%60 - Vurgu3 14" xfId="301" xr:uid="{77A592EA-0DE8-4464-BBD4-E321CB7956FD}"/>
    <cellStyle name="%60 - Vurgu3 15" xfId="321" xr:uid="{BAB61095-BB9A-483B-8921-77794DFD06E8}"/>
    <cellStyle name="%60 - Vurgu3 16" xfId="341" xr:uid="{656732A4-4B15-4E98-9396-D3F934A28791}"/>
    <cellStyle name="%60 - Vurgu3 17" xfId="361" xr:uid="{AD7C7B47-E7D6-479C-9FDA-265D18C3E300}"/>
    <cellStyle name="%60 - Vurgu3 18" xfId="381" xr:uid="{A7EF5705-5DD9-4C94-882E-1BEBE0CC412F}"/>
    <cellStyle name="%60 - Vurgu3 19" xfId="401" xr:uid="{0CCE4622-CB88-44E6-8BED-0289149EDBF2}"/>
    <cellStyle name="%60 - Vurgu3 2" xfId="59" xr:uid="{9B116997-CCBC-4172-9BC6-2CDA1983F8EC}"/>
    <cellStyle name="%60 - Vurgu3 20" xfId="421" xr:uid="{4E6FB2EA-096F-4421-AE76-B102D03EEBA6}"/>
    <cellStyle name="%60 - Vurgu3 21" xfId="441" xr:uid="{B2718AAF-8930-4F8C-AD47-FCA337D9C232}"/>
    <cellStyle name="%60 - Vurgu3 22" xfId="461" xr:uid="{222C2E30-9A29-4F65-B96F-EA89D9A33076}"/>
    <cellStyle name="%60 - Vurgu3 23" xfId="481" xr:uid="{9A5AED10-9800-402F-A6C3-4C386D8B98EB}"/>
    <cellStyle name="%60 - Vurgu3 24" xfId="501" xr:uid="{F62444FC-688B-40F2-BA3E-EF4B078E91AA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EE0582FC-EAF5-43EB-B27C-46A26C37EB35}"/>
    <cellStyle name="%60 - Vurgu4 11" xfId="244" xr:uid="{247309DA-F6AA-4B35-AE05-3D6FCC0D43A0}"/>
    <cellStyle name="%60 - Vurgu4 12" xfId="264" xr:uid="{EBC01692-C1B7-4267-BCA5-B7981A1CECE9}"/>
    <cellStyle name="%60 - Vurgu4 13" xfId="284" xr:uid="{CBC8BDE3-C6E4-4BAD-B2CA-98F5D634281E}"/>
    <cellStyle name="%60 - Vurgu4 14" xfId="304" xr:uid="{3DAE2B9A-E6F3-433D-94F6-FE3C9955FC76}"/>
    <cellStyle name="%60 - Vurgu4 15" xfId="324" xr:uid="{8E5184C9-2347-472D-9CA4-CD77062D354B}"/>
    <cellStyle name="%60 - Vurgu4 16" xfId="344" xr:uid="{A28D58A7-1501-46D4-8FEF-22251E4DCAB1}"/>
    <cellStyle name="%60 - Vurgu4 17" xfId="364" xr:uid="{86B26DEC-769B-4748-94C5-3D12A9BC764C}"/>
    <cellStyle name="%60 - Vurgu4 18" xfId="384" xr:uid="{945BA730-E809-4BE3-BA7B-F3063EA9DCEE}"/>
    <cellStyle name="%60 - Vurgu4 19" xfId="404" xr:uid="{861646B8-77EB-4443-BE37-40E82A26B62D}"/>
    <cellStyle name="%60 - Vurgu4 2" xfId="62" xr:uid="{D4A79C3F-41E1-49A3-9E2B-B04FC460EA80}"/>
    <cellStyle name="%60 - Vurgu4 20" xfId="424" xr:uid="{B1C11226-805F-4122-BB37-7841D34AF9B3}"/>
    <cellStyle name="%60 - Vurgu4 21" xfId="444" xr:uid="{3C307742-F0FA-404B-9122-3E58F2E06178}"/>
    <cellStyle name="%60 - Vurgu4 22" xfId="464" xr:uid="{1D513506-D1C9-4A8B-AD52-AAC5FFD5CF2B}"/>
    <cellStyle name="%60 - Vurgu4 23" xfId="484" xr:uid="{C634896A-217A-439A-81C1-EBDF1A3B226F}"/>
    <cellStyle name="%60 - Vurgu4 24" xfId="504" xr:uid="{BE7DB2EE-D54E-419F-91B9-54B2680975D6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26A42A47-FB62-458F-B425-23616B473C20}"/>
    <cellStyle name="%60 - Vurgu5 11" xfId="247" xr:uid="{F629DA84-3AB5-4854-8000-0D5F587EB4FB}"/>
    <cellStyle name="%60 - Vurgu5 12" xfId="267" xr:uid="{25D95C38-7B44-404F-A775-4517240EF7DD}"/>
    <cellStyle name="%60 - Vurgu5 13" xfId="287" xr:uid="{80462790-95AF-4452-9165-726146CD5456}"/>
    <cellStyle name="%60 - Vurgu5 14" xfId="307" xr:uid="{BAAB2EAB-6EDC-4F52-9CF3-023A61FAE832}"/>
    <cellStyle name="%60 - Vurgu5 15" xfId="327" xr:uid="{A7C3E043-630D-4511-B409-60ACE893DEF4}"/>
    <cellStyle name="%60 - Vurgu5 16" xfId="347" xr:uid="{86291F1F-DACA-45EE-A2C2-12CF9986794E}"/>
    <cellStyle name="%60 - Vurgu5 17" xfId="367" xr:uid="{C2965429-B168-48A1-BC21-EA9B5227CE70}"/>
    <cellStyle name="%60 - Vurgu5 18" xfId="387" xr:uid="{2EC128BC-6A11-4960-8A2A-D3201F6218E0}"/>
    <cellStyle name="%60 - Vurgu5 19" xfId="407" xr:uid="{55BB3E9B-AB7D-4E3C-A904-4FC274466952}"/>
    <cellStyle name="%60 - Vurgu5 2" xfId="65" xr:uid="{AEBDEF08-873D-4259-999F-5FCA63B9CDE5}"/>
    <cellStyle name="%60 - Vurgu5 20" xfId="427" xr:uid="{BBDFAA2D-FA8B-4095-A97F-520A3621AE8A}"/>
    <cellStyle name="%60 - Vurgu5 21" xfId="447" xr:uid="{4BC8EE51-5118-48A2-94DA-63202C4E3ADB}"/>
    <cellStyle name="%60 - Vurgu5 22" xfId="467" xr:uid="{444DC5D0-03D3-4BF8-8023-DD27E877DBF3}"/>
    <cellStyle name="%60 - Vurgu5 23" xfId="487" xr:uid="{2C3BE03E-0316-409C-AF71-7EE2A7C39A7B}"/>
    <cellStyle name="%60 - Vurgu5 24" xfId="507" xr:uid="{BF814ECC-D4F9-4F5D-A8E9-0D537BCAD336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3C7BC030-355F-48EC-AB3F-8A60F4B3790B}"/>
    <cellStyle name="%60 - Vurgu6 11" xfId="250" xr:uid="{CD8EAAA4-821D-4C16-AFBA-055740E2221E}"/>
    <cellStyle name="%60 - Vurgu6 12" xfId="270" xr:uid="{93946A6B-DA77-4A90-A1F0-5F53DA1312FA}"/>
    <cellStyle name="%60 - Vurgu6 13" xfId="290" xr:uid="{4A85AB41-9146-4BDE-8B08-8DFA47267DA5}"/>
    <cellStyle name="%60 - Vurgu6 14" xfId="310" xr:uid="{B1C326E1-431D-458C-97D8-C946FFBD9AB9}"/>
    <cellStyle name="%60 - Vurgu6 15" xfId="330" xr:uid="{93DAF81F-B154-4C03-B08B-24F4FA7680E7}"/>
    <cellStyle name="%60 - Vurgu6 16" xfId="350" xr:uid="{1B7EE556-4EE9-41C2-AFCC-94DE9262D541}"/>
    <cellStyle name="%60 - Vurgu6 17" xfId="370" xr:uid="{E6E5C564-B3F1-4694-AA18-B5462A810BFC}"/>
    <cellStyle name="%60 - Vurgu6 18" xfId="390" xr:uid="{DC10A260-4FA6-49A1-8DEE-26B52E042C4A}"/>
    <cellStyle name="%60 - Vurgu6 19" xfId="410" xr:uid="{EEA64235-84AD-408B-98AE-3097DAD08E70}"/>
    <cellStyle name="%60 - Vurgu6 2" xfId="68" xr:uid="{59D4DD83-86F1-441F-B076-9E66181B13D6}"/>
    <cellStyle name="%60 - Vurgu6 20" xfId="430" xr:uid="{7E1AF404-5D9D-4C6E-A27F-02FFD04F8B19}"/>
    <cellStyle name="%60 - Vurgu6 21" xfId="450" xr:uid="{14444FDB-23D4-460C-9655-CE18DF7D4B6B}"/>
    <cellStyle name="%60 - Vurgu6 22" xfId="470" xr:uid="{005509AB-BE3E-4CF0-AB8C-D2D8BF46D42C}"/>
    <cellStyle name="%60 - Vurgu6 23" xfId="490" xr:uid="{CB80CD99-F0C2-4ACC-BA3B-B7816CC2522D}"/>
    <cellStyle name="%60 - Vurgu6 24" xfId="510" xr:uid="{716B7BCF-DF9E-4AEF-8C0A-8F9258DCD63C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A56BE917-B6E0-4160-93B4-5E0DD05665E7}"/>
    <cellStyle name="Normal 16" xfId="231" xr:uid="{FCE4C083-42DF-4036-B7AF-375F3EAD4966}"/>
    <cellStyle name="Normal 17" xfId="251" xr:uid="{F1BE475E-27CA-4984-AC87-950C1F10FC6F}"/>
    <cellStyle name="Normal 18" xfId="271" xr:uid="{C786410A-750A-42AF-904D-80623BD3D573}"/>
    <cellStyle name="Normal 19" xfId="291" xr:uid="{48391735-FCE0-45DE-A2AF-C8E1983F9ECC}"/>
    <cellStyle name="Normal 2" xfId="47" xr:uid="{5AA281CE-7654-48E3-B4A7-93E3DD1EC944}"/>
    <cellStyle name="Normal 20" xfId="311" xr:uid="{AEFB78A1-D66E-4024-A2A9-BBB661E8D1B9}"/>
    <cellStyle name="Normal 21" xfId="331" xr:uid="{816873E9-3D29-42B4-A7DE-84F9DDFFF02C}"/>
    <cellStyle name="Normal 22" xfId="351" xr:uid="{AEE1179F-3857-4482-A43F-F30ADB5BE5D2}"/>
    <cellStyle name="Normal 23" xfId="371" xr:uid="{C596E464-D3D9-43A0-AFAA-4187CEF77795}"/>
    <cellStyle name="Normal 24" xfId="391" xr:uid="{78D6BC89-B299-4C91-8527-FD76CEEF2EB1}"/>
    <cellStyle name="Normal 25" xfId="411" xr:uid="{A5DE6A50-B1A0-4F8A-A2A7-E188B1307F37}"/>
    <cellStyle name="Normal 26" xfId="431" xr:uid="{2DFBC7A1-4592-4D8C-8911-F93ABB15A1B8}"/>
    <cellStyle name="Normal 27" xfId="451" xr:uid="{005BFC04-CB7E-4B62-A17B-087D03799664}"/>
    <cellStyle name="Normal 28" xfId="471" xr:uid="{ABADFDA5-419A-4FFC-995D-C64B662E35CF}"/>
    <cellStyle name="Normal 29" xfId="491" xr:uid="{4D111632-2351-4FCE-B86B-DF8372E60DFC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41FF775C-00BC-4C82-9E57-771F440FD3BD}"/>
    <cellStyle name="Not 13" xfId="232" xr:uid="{0E7E31FC-7F57-4ABF-998D-B44DEB07B1FA}"/>
    <cellStyle name="Not 14" xfId="252" xr:uid="{9EFBF525-CB78-40A4-A936-3897D2841056}"/>
    <cellStyle name="Not 15" xfId="272" xr:uid="{35338294-D2E3-4351-8CF0-00B094EF4D44}"/>
    <cellStyle name="Not 16" xfId="292" xr:uid="{D66C3DA6-00EA-4D25-8C07-AA10FDDCFE7F}"/>
    <cellStyle name="Not 17" xfId="312" xr:uid="{F3AC6D77-62E0-4D2B-B511-483B129CBF76}"/>
    <cellStyle name="Not 18" xfId="332" xr:uid="{FFE5E7C1-A6A6-48C2-8733-371A44E4B257}"/>
    <cellStyle name="Not 19" xfId="352" xr:uid="{EA8E8708-E762-4BB1-B5D4-053F51512212}"/>
    <cellStyle name="Not 2" xfId="48" xr:uid="{C4E66159-CDE1-4209-9E3F-CD196C5357D9}"/>
    <cellStyle name="Not 20" xfId="372" xr:uid="{6E03ECDF-91C4-4A7C-9CE0-A0FC8FE7DD98}"/>
    <cellStyle name="Not 21" xfId="392" xr:uid="{B1463BA6-A96D-41E4-84B1-5302A06BE0CE}"/>
    <cellStyle name="Not 22" xfId="412" xr:uid="{CF0C4691-B9A3-48A7-A8CE-97FF64724B4E}"/>
    <cellStyle name="Not 23" xfId="432" xr:uid="{1C2B226C-87DC-47F4-B340-C1F5A45092CC}"/>
    <cellStyle name="Not 24" xfId="452" xr:uid="{DC517590-02D7-410B-88EB-1BA19C989020}"/>
    <cellStyle name="Not 25" xfId="472" xr:uid="{03EFE57B-D3C5-43E5-8695-5E6BD8BA741B}"/>
    <cellStyle name="Not 26" xfId="492" xr:uid="{5C931F38-352A-4A62-8CE9-C76F418665CF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6"/>
  <sheetViews>
    <sheetView topLeftCell="B1" zoomScale="70" zoomScaleNormal="70" workbookViewId="0">
      <selection activeCell="V31" sqref="V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71093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1.7109375" bestFit="1" customWidth="1"/>
    <col min="23" max="23" width="7.7109375" bestFit="1" customWidth="1"/>
    <col min="24" max="24" width="5" bestFit="1" customWidth="1"/>
    <col min="25" max="25" width="11.42578125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9" t="s">
        <v>33</v>
      </c>
      <c r="M3" s="13"/>
      <c r="N3" s="13"/>
      <c r="P3" s="74">
        <v>45649</v>
      </c>
      <c r="Q3" s="75" t="s">
        <v>58</v>
      </c>
      <c r="R3" s="74">
        <v>45679</v>
      </c>
      <c r="S3" s="75" t="s">
        <v>59</v>
      </c>
      <c r="T3" s="76">
        <v>706</v>
      </c>
      <c r="U3" s="75" t="s">
        <v>60</v>
      </c>
      <c r="V3" s="75" t="s">
        <v>48</v>
      </c>
      <c r="W3" s="59">
        <v>1</v>
      </c>
      <c r="X3" s="75" t="s">
        <v>61</v>
      </c>
      <c r="Y3" s="77">
        <v>1083.3333299999999</v>
      </c>
      <c r="Z3" s="78">
        <v>1083.33</v>
      </c>
      <c r="AA3" s="78">
        <v>216.67</v>
      </c>
      <c r="AB3" s="78">
        <v>1300</v>
      </c>
    </row>
    <row r="4" spans="2:29" x14ac:dyDescent="0.25">
      <c r="B4" s="7">
        <v>45627</v>
      </c>
      <c r="C4" s="8">
        <v>0</v>
      </c>
      <c r="D4" s="9"/>
      <c r="E4" s="10">
        <v>14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2930.55</v>
      </c>
      <c r="L4" s="60">
        <v>45632</v>
      </c>
      <c r="M4" s="13" t="s">
        <v>34</v>
      </c>
      <c r="N4" s="68">
        <v>300000</v>
      </c>
      <c r="P4" s="74">
        <v>45649</v>
      </c>
      <c r="Q4" s="75" t="s">
        <v>58</v>
      </c>
      <c r="R4" s="74">
        <v>45679</v>
      </c>
      <c r="S4" s="75" t="s">
        <v>59</v>
      </c>
      <c r="T4" s="76">
        <v>706</v>
      </c>
      <c r="U4" s="75" t="s">
        <v>60</v>
      </c>
      <c r="V4" s="75" t="s">
        <v>49</v>
      </c>
      <c r="W4" s="59">
        <v>1</v>
      </c>
      <c r="X4" s="75" t="s">
        <v>61</v>
      </c>
      <c r="Y4" s="77">
        <v>1500</v>
      </c>
      <c r="Z4" s="78">
        <v>1500</v>
      </c>
      <c r="AA4" s="78">
        <v>300</v>
      </c>
      <c r="AB4" s="78">
        <v>1800</v>
      </c>
    </row>
    <row r="5" spans="2:29" x14ac:dyDescent="0.25">
      <c r="B5" s="7">
        <v>45628</v>
      </c>
      <c r="C5" s="8">
        <v>0</v>
      </c>
      <c r="D5" s="9"/>
      <c r="E5" s="10">
        <v>14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293.05500000000001</v>
      </c>
      <c r="L5" s="13" t="s">
        <v>35</v>
      </c>
      <c r="M5" s="13"/>
      <c r="N5" s="68">
        <v>100000</v>
      </c>
      <c r="P5" s="74">
        <v>45649</v>
      </c>
      <c r="Q5" s="75" t="s">
        <v>58</v>
      </c>
      <c r="R5" s="74">
        <v>45679</v>
      </c>
      <c r="S5" s="75" t="s">
        <v>59</v>
      </c>
      <c r="T5" s="76">
        <v>709</v>
      </c>
      <c r="U5" s="75" t="s">
        <v>60</v>
      </c>
      <c r="V5" s="75" t="s">
        <v>50</v>
      </c>
      <c r="W5" s="79">
        <v>100</v>
      </c>
      <c r="X5" s="75" t="s">
        <v>12</v>
      </c>
      <c r="Y5" s="77">
        <v>36</v>
      </c>
      <c r="Z5" s="78">
        <v>3600</v>
      </c>
      <c r="AA5" s="78"/>
      <c r="AB5" s="78">
        <v>3600</v>
      </c>
    </row>
    <row r="6" spans="2:29" x14ac:dyDescent="0.25">
      <c r="B6" s="7">
        <v>45629</v>
      </c>
      <c r="C6" s="8">
        <v>0</v>
      </c>
      <c r="D6" s="9"/>
      <c r="E6" s="10">
        <v>14</v>
      </c>
      <c r="F6" s="33">
        <f t="shared" si="0"/>
        <v>0</v>
      </c>
      <c r="G6" s="11"/>
      <c r="H6" s="12" t="s">
        <v>8</v>
      </c>
      <c r="I6" s="13"/>
      <c r="J6" s="14"/>
      <c r="L6" s="13"/>
      <c r="M6" s="13" t="s">
        <v>36</v>
      </c>
      <c r="N6" s="68">
        <f>SUM(N4:N5)</f>
        <v>400000</v>
      </c>
      <c r="P6" s="74">
        <v>45655</v>
      </c>
      <c r="Q6" s="75" t="s">
        <v>58</v>
      </c>
      <c r="R6" s="74">
        <v>45685</v>
      </c>
      <c r="S6" s="75" t="s">
        <v>59</v>
      </c>
      <c r="T6" s="76">
        <v>748</v>
      </c>
      <c r="U6" s="75" t="s">
        <v>60</v>
      </c>
      <c r="V6" s="75" t="s">
        <v>62</v>
      </c>
      <c r="W6" s="79">
        <v>50</v>
      </c>
      <c r="X6" s="75" t="s">
        <v>12</v>
      </c>
      <c r="Y6" s="77">
        <v>28</v>
      </c>
      <c r="Z6" s="78">
        <v>1400</v>
      </c>
      <c r="AA6" s="78"/>
      <c r="AB6" s="78">
        <v>1400</v>
      </c>
    </row>
    <row r="7" spans="2:29" x14ac:dyDescent="0.25">
      <c r="B7" s="7">
        <v>45630</v>
      </c>
      <c r="C7" s="8">
        <v>0</v>
      </c>
      <c r="D7" s="9"/>
      <c r="E7" s="10">
        <v>14</v>
      </c>
      <c r="F7" s="33">
        <f t="shared" si="0"/>
        <v>0</v>
      </c>
      <c r="G7" s="11"/>
      <c r="H7" s="12" t="s">
        <v>9</v>
      </c>
      <c r="I7" s="13"/>
      <c r="J7" s="14">
        <v>0</v>
      </c>
      <c r="N7" s="55"/>
      <c r="P7" s="58"/>
      <c r="Q7" s="58"/>
      <c r="R7" s="58"/>
      <c r="S7" s="58"/>
      <c r="T7" s="58"/>
      <c r="U7" s="58"/>
      <c r="V7" s="58" t="s">
        <v>46</v>
      </c>
      <c r="W7" s="58"/>
      <c r="X7" s="58"/>
      <c r="Y7" s="58"/>
      <c r="Z7" s="58"/>
      <c r="AA7" s="58"/>
      <c r="AB7" s="73">
        <v>-8100</v>
      </c>
    </row>
    <row r="8" spans="2:29" x14ac:dyDescent="0.25">
      <c r="B8" s="7">
        <v>45631</v>
      </c>
      <c r="C8" s="8">
        <v>738.5</v>
      </c>
      <c r="D8" s="9"/>
      <c r="E8" s="10">
        <v>14</v>
      </c>
      <c r="F8" s="33">
        <f t="shared" si="0"/>
        <v>10339</v>
      </c>
      <c r="G8" s="15">
        <v>45649</v>
      </c>
      <c r="H8" s="16" t="s">
        <v>48</v>
      </c>
      <c r="I8" s="17">
        <v>1</v>
      </c>
      <c r="J8" s="18">
        <v>1300</v>
      </c>
      <c r="Y8" s="63"/>
      <c r="Z8" s="64"/>
    </row>
    <row r="9" spans="2:29" x14ac:dyDescent="0.25">
      <c r="B9" s="7">
        <v>45632</v>
      </c>
      <c r="C9" s="8">
        <v>740</v>
      </c>
      <c r="D9" s="9"/>
      <c r="E9" s="10">
        <v>14</v>
      </c>
      <c r="F9" s="33">
        <f t="shared" si="0"/>
        <v>10360</v>
      </c>
      <c r="G9" s="15">
        <v>45649</v>
      </c>
      <c r="H9" s="16" t="s">
        <v>49</v>
      </c>
      <c r="I9" s="17">
        <v>1</v>
      </c>
      <c r="J9" s="18">
        <v>1800</v>
      </c>
      <c r="L9" s="56" t="s">
        <v>0</v>
      </c>
      <c r="M9" s="56" t="s">
        <v>5</v>
      </c>
      <c r="N9" s="56" t="s">
        <v>4</v>
      </c>
      <c r="Y9" s="63"/>
      <c r="Z9" s="64"/>
    </row>
    <row r="10" spans="2:29" x14ac:dyDescent="0.25">
      <c r="B10" s="7">
        <v>45633</v>
      </c>
      <c r="C10" s="8">
        <v>752</v>
      </c>
      <c r="D10" s="9"/>
      <c r="E10" s="10">
        <v>14</v>
      </c>
      <c r="F10" s="33">
        <f t="shared" si="0"/>
        <v>10528</v>
      </c>
      <c r="G10" s="15">
        <v>45649</v>
      </c>
      <c r="H10" s="16" t="s">
        <v>50</v>
      </c>
      <c r="I10" s="17">
        <v>100</v>
      </c>
      <c r="J10" s="18">
        <v>3600</v>
      </c>
      <c r="L10" s="53">
        <v>45688</v>
      </c>
      <c r="M10" s="17" t="s">
        <v>37</v>
      </c>
      <c r="N10" s="54">
        <v>50000</v>
      </c>
      <c r="Y10" s="63"/>
      <c r="Z10" s="64"/>
    </row>
    <row r="11" spans="2:29" x14ac:dyDescent="0.25">
      <c r="B11" s="7">
        <v>45634</v>
      </c>
      <c r="C11" s="8">
        <v>777</v>
      </c>
      <c r="D11" s="9"/>
      <c r="E11" s="10">
        <v>14</v>
      </c>
      <c r="F11" s="33">
        <f t="shared" si="0"/>
        <v>10878</v>
      </c>
      <c r="G11" s="15">
        <v>45655</v>
      </c>
      <c r="H11" s="16" t="s">
        <v>51</v>
      </c>
      <c r="I11" s="17" t="s">
        <v>52</v>
      </c>
      <c r="J11" s="18">
        <v>1400</v>
      </c>
      <c r="L11" s="53"/>
      <c r="M11" s="17"/>
      <c r="N11" s="54"/>
      <c r="V11" t="s">
        <v>64</v>
      </c>
      <c r="Y11" s="63"/>
      <c r="Z11" s="64"/>
    </row>
    <row r="12" spans="2:29" x14ac:dyDescent="0.25">
      <c r="B12" s="7">
        <v>45635</v>
      </c>
      <c r="C12" s="8">
        <v>753</v>
      </c>
      <c r="D12" s="9"/>
      <c r="E12" s="10">
        <v>14</v>
      </c>
      <c r="F12" s="33">
        <f t="shared" si="0"/>
        <v>10542</v>
      </c>
      <c r="G12" s="15">
        <v>45677</v>
      </c>
      <c r="H12" s="16" t="s">
        <v>57</v>
      </c>
      <c r="I12" s="17"/>
      <c r="J12" s="18">
        <v>150000</v>
      </c>
      <c r="L12" s="65" t="s">
        <v>38</v>
      </c>
      <c r="M12" s="17" t="s">
        <v>39</v>
      </c>
      <c r="N12" s="54">
        <v>50000</v>
      </c>
      <c r="V12" t="s">
        <v>65</v>
      </c>
      <c r="Y12" s="63"/>
      <c r="Z12" s="64"/>
    </row>
    <row r="13" spans="2:29" x14ac:dyDescent="0.25">
      <c r="B13" s="7">
        <v>45636</v>
      </c>
      <c r="C13" s="8">
        <v>769</v>
      </c>
      <c r="D13" s="9"/>
      <c r="E13" s="10">
        <v>14</v>
      </c>
      <c r="F13" s="33">
        <f t="shared" si="0"/>
        <v>10766</v>
      </c>
      <c r="G13" s="15">
        <v>45679</v>
      </c>
      <c r="H13" s="16" t="s">
        <v>57</v>
      </c>
      <c r="I13" s="17"/>
      <c r="J13" s="18">
        <v>131731.4</v>
      </c>
      <c r="L13" s="53"/>
      <c r="M13" s="17"/>
      <c r="N13" s="54"/>
      <c r="Y13" s="63"/>
      <c r="Z13" s="64"/>
    </row>
    <row r="14" spans="2:29" x14ac:dyDescent="0.25">
      <c r="B14" s="7">
        <v>45637</v>
      </c>
      <c r="C14" s="8">
        <v>789</v>
      </c>
      <c r="D14" s="9"/>
      <c r="E14" s="10">
        <v>14</v>
      </c>
      <c r="F14" s="33">
        <f t="shared" si="0"/>
        <v>11046</v>
      </c>
      <c r="G14" s="19"/>
      <c r="H14" s="16"/>
      <c r="I14" s="17"/>
      <c r="J14" s="18"/>
      <c r="L14" s="53">
        <v>45747</v>
      </c>
      <c r="M14" s="17" t="s">
        <v>40</v>
      </c>
      <c r="N14" s="54">
        <v>50000</v>
      </c>
      <c r="Y14" s="63"/>
      <c r="Z14" s="64"/>
    </row>
    <row r="15" spans="2:29" x14ac:dyDescent="0.25">
      <c r="B15" s="7">
        <v>45638</v>
      </c>
      <c r="C15" s="8">
        <v>797</v>
      </c>
      <c r="D15" s="9"/>
      <c r="E15" s="10">
        <v>14</v>
      </c>
      <c r="F15" s="33">
        <f t="shared" si="0"/>
        <v>11158</v>
      </c>
      <c r="G15" s="19"/>
      <c r="H15" s="16"/>
      <c r="I15" s="17"/>
      <c r="J15" s="18"/>
      <c r="L15" s="53"/>
      <c r="M15" s="17"/>
      <c r="N15" s="54"/>
      <c r="Y15" s="63"/>
      <c r="Z15" s="64"/>
    </row>
    <row r="16" spans="2:29" x14ac:dyDescent="0.25">
      <c r="B16" s="7">
        <v>45639</v>
      </c>
      <c r="C16" s="8">
        <v>757</v>
      </c>
      <c r="D16" s="9"/>
      <c r="E16" s="10">
        <v>14</v>
      </c>
      <c r="F16" s="33">
        <f t="shared" si="0"/>
        <v>10598</v>
      </c>
      <c r="G16" s="19"/>
      <c r="H16" s="16"/>
      <c r="I16" s="17"/>
      <c r="J16" s="18"/>
      <c r="L16" s="53">
        <v>45777</v>
      </c>
      <c r="M16" s="17" t="s">
        <v>41</v>
      </c>
      <c r="N16" s="54">
        <v>250000</v>
      </c>
      <c r="Y16" s="63"/>
      <c r="Z16" s="64"/>
    </row>
    <row r="17" spans="2:26" x14ac:dyDescent="0.25">
      <c r="B17" s="7">
        <v>45640</v>
      </c>
      <c r="C17" s="8">
        <v>778</v>
      </c>
      <c r="D17" s="9"/>
      <c r="E17" s="10">
        <v>14</v>
      </c>
      <c r="F17" s="33">
        <f t="shared" si="0"/>
        <v>10892</v>
      </c>
      <c r="G17" s="19"/>
      <c r="H17" s="16"/>
      <c r="I17" s="17"/>
      <c r="J17" s="18"/>
      <c r="L17" s="17"/>
      <c r="M17" s="17"/>
      <c r="N17" s="17"/>
      <c r="Y17" s="63"/>
      <c r="Z17" s="64"/>
    </row>
    <row r="18" spans="2:26" x14ac:dyDescent="0.25">
      <c r="B18" s="7">
        <v>45641</v>
      </c>
      <c r="C18" s="8">
        <v>785</v>
      </c>
      <c r="D18" s="9"/>
      <c r="E18" s="10">
        <v>14</v>
      </c>
      <c r="F18" s="33">
        <f t="shared" si="0"/>
        <v>10990</v>
      </c>
      <c r="G18" s="19"/>
      <c r="H18" s="16"/>
      <c r="I18" s="17"/>
      <c r="J18" s="18"/>
      <c r="N18" s="57">
        <f>SUM(N10:N17)</f>
        <v>400000</v>
      </c>
      <c r="Y18" s="63"/>
      <c r="Z18" s="64"/>
    </row>
    <row r="19" spans="2:26" x14ac:dyDescent="0.25">
      <c r="B19" s="7">
        <v>45642</v>
      </c>
      <c r="C19" s="8">
        <v>871.5</v>
      </c>
      <c r="D19" s="9"/>
      <c r="E19" s="10">
        <v>14</v>
      </c>
      <c r="F19" s="33">
        <f t="shared" si="0"/>
        <v>12201</v>
      </c>
      <c r="G19" s="19"/>
      <c r="H19" s="16"/>
      <c r="I19" s="17"/>
      <c r="J19" s="18"/>
      <c r="Y19" s="63"/>
      <c r="Z19" s="64"/>
    </row>
    <row r="20" spans="2:26" x14ac:dyDescent="0.25">
      <c r="B20" s="7">
        <v>45643</v>
      </c>
      <c r="C20" s="8">
        <v>662.5</v>
      </c>
      <c r="D20" s="9"/>
      <c r="E20" s="10">
        <v>14</v>
      </c>
      <c r="F20" s="33">
        <f t="shared" si="0"/>
        <v>9275</v>
      </c>
      <c r="G20" s="19"/>
      <c r="H20" s="16"/>
      <c r="I20" s="17"/>
      <c r="J20" s="18"/>
      <c r="Y20" s="63"/>
      <c r="Z20" s="64"/>
    </row>
    <row r="21" spans="2:26" x14ac:dyDescent="0.25">
      <c r="B21" s="7">
        <v>45644</v>
      </c>
      <c r="C21" s="8">
        <v>776.5</v>
      </c>
      <c r="D21" s="9"/>
      <c r="E21" s="10">
        <v>14</v>
      </c>
      <c r="F21" s="33">
        <f t="shared" si="0"/>
        <v>10871</v>
      </c>
      <c r="G21" s="19"/>
      <c r="H21" s="16"/>
      <c r="I21" s="17"/>
      <c r="J21" s="18"/>
      <c r="L21" t="s">
        <v>42</v>
      </c>
      <c r="O21" t="s">
        <v>43</v>
      </c>
      <c r="Y21" s="63"/>
      <c r="Z21" s="64"/>
    </row>
    <row r="22" spans="2:26" x14ac:dyDescent="0.25">
      <c r="B22" s="7">
        <v>45645</v>
      </c>
      <c r="C22" s="8">
        <v>790</v>
      </c>
      <c r="D22" s="9"/>
      <c r="E22" s="10">
        <v>14</v>
      </c>
      <c r="F22" s="33">
        <f t="shared" si="0"/>
        <v>11060</v>
      </c>
      <c r="G22" s="19"/>
      <c r="H22" s="16"/>
      <c r="I22" s="17"/>
      <c r="J22" s="18"/>
      <c r="L22" t="s">
        <v>47</v>
      </c>
      <c r="Y22" s="63"/>
      <c r="Z22" s="64"/>
    </row>
    <row r="23" spans="2:26" x14ac:dyDescent="0.25">
      <c r="B23" s="7">
        <v>45646</v>
      </c>
      <c r="C23" s="8">
        <v>790</v>
      </c>
      <c r="D23" s="9"/>
      <c r="E23" s="10">
        <v>14</v>
      </c>
      <c r="F23" s="33">
        <f t="shared" si="0"/>
        <v>11060</v>
      </c>
      <c r="G23" s="19"/>
      <c r="H23" s="16"/>
      <c r="I23" s="17"/>
      <c r="J23" s="18"/>
      <c r="Y23" s="63"/>
      <c r="Z23" s="64"/>
    </row>
    <row r="24" spans="2:26" x14ac:dyDescent="0.25">
      <c r="B24" s="7">
        <v>45647</v>
      </c>
      <c r="C24" s="8">
        <v>768</v>
      </c>
      <c r="D24" s="9"/>
      <c r="E24" s="10">
        <v>14</v>
      </c>
      <c r="F24" s="33">
        <f t="shared" si="0"/>
        <v>10752</v>
      </c>
      <c r="G24" s="19"/>
      <c r="H24" s="16"/>
      <c r="I24" s="17"/>
      <c r="J24" s="18"/>
      <c r="Y24" s="63"/>
      <c r="Z24" s="64"/>
    </row>
    <row r="25" spans="2:26" x14ac:dyDescent="0.25">
      <c r="B25" s="7">
        <v>45648</v>
      </c>
      <c r="C25" s="8">
        <v>779</v>
      </c>
      <c r="D25" s="9"/>
      <c r="E25" s="10">
        <v>14</v>
      </c>
      <c r="F25" s="33">
        <f t="shared" si="0"/>
        <v>10906</v>
      </c>
      <c r="G25" s="19"/>
      <c r="H25" s="16"/>
      <c r="I25" s="17"/>
      <c r="J25" s="18"/>
      <c r="Y25" s="63"/>
      <c r="Z25" s="64"/>
    </row>
    <row r="26" spans="2:26" x14ac:dyDescent="0.25">
      <c r="B26" s="7">
        <v>45649</v>
      </c>
      <c r="C26" s="8">
        <v>787</v>
      </c>
      <c r="D26" s="9"/>
      <c r="E26" s="10">
        <v>14</v>
      </c>
      <c r="F26" s="33">
        <f t="shared" si="0"/>
        <v>11018</v>
      </c>
      <c r="G26" s="19"/>
      <c r="H26" s="16"/>
      <c r="I26" s="17"/>
      <c r="J26" s="18"/>
      <c r="Y26" s="63"/>
      <c r="Z26" s="64"/>
    </row>
    <row r="27" spans="2:26" x14ac:dyDescent="0.25">
      <c r="B27" s="7">
        <v>45650</v>
      </c>
      <c r="C27" s="8">
        <v>785.5</v>
      </c>
      <c r="D27" s="9"/>
      <c r="E27" s="10">
        <v>14</v>
      </c>
      <c r="F27" s="33">
        <f t="shared" si="0"/>
        <v>10997</v>
      </c>
      <c r="G27" s="19"/>
      <c r="H27" s="16"/>
      <c r="I27" s="17"/>
      <c r="J27" s="18"/>
      <c r="Y27" s="62"/>
      <c r="Z27" s="64"/>
    </row>
    <row r="28" spans="2:26" x14ac:dyDescent="0.25">
      <c r="B28" s="7">
        <v>45651</v>
      </c>
      <c r="C28" s="8">
        <v>776</v>
      </c>
      <c r="D28" s="9"/>
      <c r="E28" s="10">
        <v>14</v>
      </c>
      <c r="F28" s="33">
        <f t="shared" si="0"/>
        <v>10864</v>
      </c>
      <c r="G28" s="19"/>
      <c r="H28" s="16"/>
      <c r="I28" s="17"/>
      <c r="J28" s="18"/>
      <c r="Y28" s="62"/>
      <c r="Z28" s="64"/>
    </row>
    <row r="29" spans="2:26" x14ac:dyDescent="0.25">
      <c r="B29" s="7">
        <v>45652</v>
      </c>
      <c r="C29" s="8">
        <v>780</v>
      </c>
      <c r="D29" s="9"/>
      <c r="E29" s="10">
        <v>14</v>
      </c>
      <c r="F29" s="33">
        <f t="shared" si="0"/>
        <v>10920</v>
      </c>
      <c r="G29" s="19"/>
      <c r="H29" s="16"/>
      <c r="I29" s="17"/>
      <c r="J29" s="18"/>
      <c r="Y29" s="61"/>
      <c r="Z29" s="31"/>
    </row>
    <row r="30" spans="2:26" x14ac:dyDescent="0.25">
      <c r="B30" s="7">
        <v>45653</v>
      </c>
      <c r="C30" s="8">
        <v>799</v>
      </c>
      <c r="D30" s="9"/>
      <c r="E30" s="10">
        <v>14</v>
      </c>
      <c r="F30" s="33">
        <f t="shared" si="0"/>
        <v>11186</v>
      </c>
      <c r="G30" s="19"/>
      <c r="H30" s="16"/>
      <c r="I30" s="17"/>
      <c r="J30" s="18"/>
    </row>
    <row r="31" spans="2:26" x14ac:dyDescent="0.25">
      <c r="B31" s="7">
        <v>45654</v>
      </c>
      <c r="C31" s="8">
        <v>805</v>
      </c>
      <c r="D31" s="9"/>
      <c r="E31" s="10">
        <v>14</v>
      </c>
      <c r="F31" s="33">
        <f t="shared" si="0"/>
        <v>11270</v>
      </c>
      <c r="G31" s="19"/>
      <c r="H31" s="16"/>
      <c r="I31" s="17"/>
      <c r="J31" s="18"/>
    </row>
    <row r="32" spans="2:26" x14ac:dyDescent="0.25">
      <c r="B32" s="7">
        <v>45655</v>
      </c>
      <c r="C32" s="8">
        <v>767</v>
      </c>
      <c r="D32" s="9"/>
      <c r="E32" s="10">
        <v>14</v>
      </c>
      <c r="F32" s="33">
        <f t="shared" si="0"/>
        <v>10738</v>
      </c>
      <c r="G32" s="19"/>
      <c r="H32" s="16"/>
      <c r="I32" s="17"/>
      <c r="J32" s="18"/>
    </row>
    <row r="33" spans="2:14" x14ac:dyDescent="0.25">
      <c r="B33" s="7">
        <v>45656</v>
      </c>
      <c r="C33" s="8">
        <v>752</v>
      </c>
      <c r="D33" s="9"/>
      <c r="E33" s="10">
        <v>14</v>
      </c>
      <c r="F33" s="33">
        <f t="shared" si="0"/>
        <v>10528</v>
      </c>
      <c r="G33" s="19"/>
      <c r="H33" s="16"/>
      <c r="I33" s="17"/>
      <c r="J33" s="18"/>
    </row>
    <row r="34" spans="2:14" ht="15.75" thickBot="1" x14ac:dyDescent="0.3">
      <c r="B34" s="34">
        <v>45657</v>
      </c>
      <c r="C34" s="35">
        <v>808</v>
      </c>
      <c r="D34" s="36"/>
      <c r="E34" s="10">
        <v>14</v>
      </c>
      <c r="F34" s="38">
        <f t="shared" si="0"/>
        <v>11312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20932.5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293055.005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293055</v>
      </c>
      <c r="L36" s="31">
        <f>J36-J4-J5-J6</f>
        <v>289831.39500000002</v>
      </c>
    </row>
    <row r="37" spans="2:14" x14ac:dyDescent="0.25">
      <c r="B37" s="26" t="s">
        <v>14</v>
      </c>
      <c r="C37" s="30">
        <f>C35</f>
        <v>20932.5</v>
      </c>
      <c r="D37" s="9">
        <f>D35/1.03</f>
        <v>0</v>
      </c>
      <c r="E37" s="10"/>
      <c r="F37" s="33">
        <f>SUM(F4:F36)</f>
        <v>293055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-5.0000000046566129E-3</v>
      </c>
    </row>
    <row r="40" spans="2:14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4" ht="15.75" thickBot="1" x14ac:dyDescent="0.3">
      <c r="B41" s="247" t="s">
        <v>44</v>
      </c>
      <c r="C41" s="248"/>
      <c r="D41" s="248"/>
      <c r="E41" s="248"/>
      <c r="F41" s="248"/>
      <c r="G41" s="248"/>
      <c r="H41" s="248"/>
      <c r="I41" s="248"/>
      <c r="J41" s="249"/>
    </row>
    <row r="42" spans="2:14" x14ac:dyDescent="0.25">
      <c r="J42" s="31"/>
    </row>
    <row r="43" spans="2:14" x14ac:dyDescent="0.25">
      <c r="J43" s="31"/>
    </row>
    <row r="44" spans="2:14" x14ac:dyDescent="0.25">
      <c r="N44" s="31"/>
    </row>
    <row r="45" spans="2:14" x14ac:dyDescent="0.25">
      <c r="N45" s="31"/>
    </row>
    <row r="46" spans="2:14" x14ac:dyDescent="0.25">
      <c r="N46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3" orientation="landscape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61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28515625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33</v>
      </c>
      <c r="M3" s="17"/>
      <c r="N3" s="17"/>
    </row>
    <row r="4" spans="2:29" x14ac:dyDescent="0.25">
      <c r="B4" s="7">
        <v>45658</v>
      </c>
      <c r="C4" s="8">
        <v>769</v>
      </c>
      <c r="D4" s="9"/>
      <c r="E4" s="10">
        <v>15.8</v>
      </c>
      <c r="F4" s="33">
        <f>E4*C4</f>
        <v>12150.2</v>
      </c>
      <c r="G4" s="11"/>
      <c r="H4" s="12" t="s">
        <v>6</v>
      </c>
      <c r="I4" s="13">
        <v>0.01</v>
      </c>
      <c r="J4" s="14">
        <f>(F36+F37)*I4</f>
        <v>3668.7599999999993</v>
      </c>
      <c r="L4" s="53">
        <v>45632</v>
      </c>
      <c r="M4" s="17" t="s">
        <v>34</v>
      </c>
      <c r="N4" s="54">
        <v>300000</v>
      </c>
    </row>
    <row r="5" spans="2:29" x14ac:dyDescent="0.25">
      <c r="B5" s="7">
        <v>45659</v>
      </c>
      <c r="C5" s="8">
        <v>748.5</v>
      </c>
      <c r="D5" s="9"/>
      <c r="E5" s="10">
        <v>15.8</v>
      </c>
      <c r="F5" s="33">
        <f t="shared" ref="F5:F34" si="0">E5*C5</f>
        <v>11826.300000000001</v>
      </c>
      <c r="G5" s="11"/>
      <c r="H5" s="12" t="s">
        <v>7</v>
      </c>
      <c r="I5" s="13">
        <v>1E-3</v>
      </c>
      <c r="J5" s="14">
        <f>(F36+F37-J4-J6)*I5</f>
        <v>363.20723999999996</v>
      </c>
      <c r="L5" s="53">
        <v>45653</v>
      </c>
      <c r="M5" s="17" t="s">
        <v>53</v>
      </c>
      <c r="N5" s="54">
        <v>100000</v>
      </c>
    </row>
    <row r="6" spans="2:29" x14ac:dyDescent="0.25">
      <c r="B6" s="7">
        <v>45660</v>
      </c>
      <c r="C6" s="8">
        <v>756</v>
      </c>
      <c r="D6" s="9"/>
      <c r="E6" s="10">
        <v>15.8</v>
      </c>
      <c r="F6" s="33">
        <f t="shared" si="0"/>
        <v>11944.800000000001</v>
      </c>
      <c r="G6" s="11"/>
      <c r="H6" s="12" t="s">
        <v>8</v>
      </c>
      <c r="I6" s="13"/>
      <c r="J6" s="14"/>
      <c r="L6" s="17"/>
      <c r="M6" s="17" t="s">
        <v>36</v>
      </c>
      <c r="N6" s="54">
        <v>400000</v>
      </c>
    </row>
    <row r="7" spans="2:29" x14ac:dyDescent="0.25">
      <c r="B7" s="7">
        <v>45661</v>
      </c>
      <c r="C7" s="8">
        <v>769</v>
      </c>
      <c r="D7" s="9"/>
      <c r="E7" s="10">
        <v>15.8</v>
      </c>
      <c r="F7" s="33">
        <f t="shared" si="0"/>
        <v>12150.2</v>
      </c>
      <c r="G7" s="11"/>
      <c r="H7" s="12" t="s">
        <v>9</v>
      </c>
      <c r="I7" s="13"/>
      <c r="J7" s="14">
        <f>'ARALIK 2024'!J39*-1</f>
        <v>5.0000000046566129E-3</v>
      </c>
      <c r="N7" s="55"/>
    </row>
    <row r="8" spans="2:29" x14ac:dyDescent="0.25">
      <c r="B8" s="7">
        <v>45662</v>
      </c>
      <c r="C8" s="8">
        <v>752</v>
      </c>
      <c r="D8" s="9"/>
      <c r="E8" s="10">
        <v>15.8</v>
      </c>
      <c r="F8" s="33">
        <f t="shared" si="0"/>
        <v>11881.6</v>
      </c>
      <c r="G8" s="15"/>
      <c r="H8" s="16" t="s">
        <v>55</v>
      </c>
      <c r="I8" s="17"/>
      <c r="J8" s="18">
        <v>50000</v>
      </c>
    </row>
    <row r="9" spans="2:29" x14ac:dyDescent="0.25">
      <c r="B9" s="7">
        <v>45663</v>
      </c>
      <c r="C9" s="8">
        <v>830</v>
      </c>
      <c r="D9" s="9"/>
      <c r="E9" s="10">
        <v>15.8</v>
      </c>
      <c r="F9" s="33">
        <f t="shared" si="0"/>
        <v>13114</v>
      </c>
      <c r="G9" s="15">
        <v>45702</v>
      </c>
      <c r="H9" s="16" t="s">
        <v>53</v>
      </c>
      <c r="I9" s="17"/>
      <c r="J9" s="18">
        <v>40000</v>
      </c>
      <c r="L9" s="56" t="s">
        <v>0</v>
      </c>
      <c r="M9" s="56" t="s">
        <v>5</v>
      </c>
      <c r="N9" s="56" t="s">
        <v>4</v>
      </c>
      <c r="V9" t="s">
        <v>64</v>
      </c>
    </row>
    <row r="10" spans="2:29" x14ac:dyDescent="0.25">
      <c r="B10" s="7">
        <v>45664</v>
      </c>
      <c r="C10" s="8">
        <v>753</v>
      </c>
      <c r="D10" s="9"/>
      <c r="E10" s="10">
        <v>15.8</v>
      </c>
      <c r="F10" s="33">
        <f t="shared" si="0"/>
        <v>11897.4</v>
      </c>
      <c r="G10" s="15">
        <v>45720</v>
      </c>
      <c r="H10" s="16" t="s">
        <v>57</v>
      </c>
      <c r="I10" s="17"/>
      <c r="J10" s="18">
        <v>40000</v>
      </c>
      <c r="L10" s="60">
        <v>45688</v>
      </c>
      <c r="M10" s="13" t="s">
        <v>37</v>
      </c>
      <c r="N10" s="68">
        <v>50000</v>
      </c>
      <c r="V10" t="s">
        <v>65</v>
      </c>
    </row>
    <row r="11" spans="2:29" x14ac:dyDescent="0.25">
      <c r="B11" s="7">
        <v>45665</v>
      </c>
      <c r="C11" s="8">
        <v>742</v>
      </c>
      <c r="D11" s="9"/>
      <c r="E11" s="10">
        <v>15.8</v>
      </c>
      <c r="F11" s="33">
        <f t="shared" si="0"/>
        <v>11723.6</v>
      </c>
      <c r="G11" s="15">
        <v>45723</v>
      </c>
      <c r="H11" s="16" t="s">
        <v>57</v>
      </c>
      <c r="I11" s="17"/>
      <c r="J11" s="18">
        <v>100000</v>
      </c>
      <c r="L11" s="66" t="s">
        <v>54</v>
      </c>
      <c r="M11" s="58"/>
      <c r="N11" s="67">
        <v>-50000</v>
      </c>
    </row>
    <row r="12" spans="2:29" x14ac:dyDescent="0.25">
      <c r="B12" s="7">
        <v>45666</v>
      </c>
      <c r="C12" s="8">
        <v>770</v>
      </c>
      <c r="D12" s="9"/>
      <c r="E12" s="10">
        <v>15.8</v>
      </c>
      <c r="F12" s="33">
        <f t="shared" si="0"/>
        <v>12166</v>
      </c>
      <c r="G12" s="15">
        <v>45727</v>
      </c>
      <c r="H12" s="16" t="s">
        <v>53</v>
      </c>
      <c r="I12" s="17"/>
      <c r="J12" s="18">
        <v>132840.35999999999</v>
      </c>
      <c r="L12" s="65" t="s">
        <v>38</v>
      </c>
      <c r="M12" s="17" t="s">
        <v>39</v>
      </c>
      <c r="N12" s="54">
        <v>50000</v>
      </c>
    </row>
    <row r="13" spans="2:29" x14ac:dyDescent="0.25">
      <c r="B13" s="7">
        <v>45667</v>
      </c>
      <c r="C13" s="8">
        <v>752</v>
      </c>
      <c r="D13" s="9"/>
      <c r="E13" s="10">
        <v>15.8</v>
      </c>
      <c r="F13" s="33">
        <f t="shared" si="0"/>
        <v>11881.6</v>
      </c>
      <c r="G13" s="15"/>
      <c r="H13" s="16"/>
      <c r="I13" s="17"/>
      <c r="J13" s="18"/>
      <c r="L13" s="53"/>
      <c r="M13" s="17"/>
      <c r="N13" s="54"/>
    </row>
    <row r="14" spans="2:29" x14ac:dyDescent="0.25">
      <c r="B14" s="7">
        <v>45668</v>
      </c>
      <c r="C14" s="8">
        <v>749.5</v>
      </c>
      <c r="D14" s="9"/>
      <c r="E14" s="10">
        <v>15.8</v>
      </c>
      <c r="F14" s="33">
        <f t="shared" si="0"/>
        <v>11842.1</v>
      </c>
      <c r="G14" s="15"/>
      <c r="H14" s="16"/>
      <c r="I14" s="17"/>
      <c r="J14" s="18"/>
      <c r="L14" s="53">
        <v>45747</v>
      </c>
      <c r="M14" s="17" t="s">
        <v>40</v>
      </c>
      <c r="N14" s="54">
        <v>50000</v>
      </c>
    </row>
    <row r="15" spans="2:29" x14ac:dyDescent="0.25">
      <c r="B15" s="7">
        <v>45669</v>
      </c>
      <c r="C15" s="8">
        <v>770</v>
      </c>
      <c r="D15" s="9"/>
      <c r="E15" s="10">
        <v>15.8</v>
      </c>
      <c r="F15" s="33">
        <f t="shared" si="0"/>
        <v>12166</v>
      </c>
      <c r="G15" s="15"/>
      <c r="H15" s="16"/>
      <c r="I15" s="17"/>
      <c r="J15" s="18"/>
      <c r="L15" s="53"/>
      <c r="M15" s="17"/>
      <c r="N15" s="54"/>
    </row>
    <row r="16" spans="2:29" x14ac:dyDescent="0.25">
      <c r="B16" s="7">
        <v>45670</v>
      </c>
      <c r="C16" s="8">
        <v>760</v>
      </c>
      <c r="D16" s="9"/>
      <c r="E16" s="10">
        <v>15.8</v>
      </c>
      <c r="F16" s="33">
        <f t="shared" si="0"/>
        <v>12008</v>
      </c>
      <c r="G16" s="15"/>
      <c r="H16" s="16"/>
      <c r="I16" s="17"/>
      <c r="J16" s="18"/>
      <c r="L16" s="53">
        <v>45777</v>
      </c>
      <c r="M16" s="17" t="s">
        <v>41</v>
      </c>
      <c r="N16" s="54">
        <v>250000</v>
      </c>
    </row>
    <row r="17" spans="2:14" x14ac:dyDescent="0.25">
      <c r="B17" s="7">
        <v>45671</v>
      </c>
      <c r="C17" s="8">
        <v>772</v>
      </c>
      <c r="D17" s="9"/>
      <c r="E17" s="10">
        <v>15.8</v>
      </c>
      <c r="F17" s="33">
        <f t="shared" si="0"/>
        <v>12197.6</v>
      </c>
      <c r="G17" s="15"/>
      <c r="H17" s="16"/>
      <c r="I17" s="17"/>
      <c r="J17" s="18"/>
      <c r="L17" s="17"/>
      <c r="M17" s="17"/>
      <c r="N17" s="17"/>
    </row>
    <row r="18" spans="2:14" x14ac:dyDescent="0.25">
      <c r="B18" s="7">
        <v>45672</v>
      </c>
      <c r="C18" s="8">
        <v>721</v>
      </c>
      <c r="D18" s="9"/>
      <c r="E18" s="10">
        <v>15.8</v>
      </c>
      <c r="F18" s="33">
        <f t="shared" si="0"/>
        <v>11391.800000000001</v>
      </c>
      <c r="G18" s="15"/>
      <c r="H18" s="16"/>
      <c r="I18" s="17"/>
      <c r="J18" s="18"/>
      <c r="N18" s="57">
        <f>SUM(N10:N17)</f>
        <v>350000</v>
      </c>
    </row>
    <row r="19" spans="2:14" x14ac:dyDescent="0.25">
      <c r="B19" s="7">
        <v>45673</v>
      </c>
      <c r="C19" s="8">
        <v>743.5</v>
      </c>
      <c r="D19" s="9"/>
      <c r="E19" s="10">
        <v>15.8</v>
      </c>
      <c r="F19" s="33">
        <f t="shared" si="0"/>
        <v>11747.300000000001</v>
      </c>
      <c r="G19" s="15"/>
      <c r="H19" s="16"/>
      <c r="I19" s="17"/>
      <c r="J19" s="18"/>
    </row>
    <row r="20" spans="2:14" x14ac:dyDescent="0.25">
      <c r="B20" s="7">
        <v>45674</v>
      </c>
      <c r="C20" s="8">
        <v>756</v>
      </c>
      <c r="D20" s="9"/>
      <c r="E20" s="10">
        <v>15.8</v>
      </c>
      <c r="F20" s="33">
        <f t="shared" si="0"/>
        <v>11944.800000000001</v>
      </c>
      <c r="G20" s="15"/>
      <c r="H20" s="16"/>
      <c r="I20" s="17"/>
      <c r="J20" s="18"/>
    </row>
    <row r="21" spans="2:14" x14ac:dyDescent="0.25">
      <c r="B21" s="7">
        <v>45675</v>
      </c>
      <c r="C21" s="8">
        <v>731.5</v>
      </c>
      <c r="D21" s="9"/>
      <c r="E21" s="10">
        <v>15.8</v>
      </c>
      <c r="F21" s="33">
        <f t="shared" si="0"/>
        <v>11557.7</v>
      </c>
      <c r="G21" s="15"/>
      <c r="H21" s="16"/>
      <c r="I21" s="17"/>
      <c r="J21" s="18"/>
    </row>
    <row r="22" spans="2:14" x14ac:dyDescent="0.25">
      <c r="B22" s="7">
        <v>45676</v>
      </c>
      <c r="C22" s="8">
        <v>735.5</v>
      </c>
      <c r="D22" s="9"/>
      <c r="E22" s="10">
        <v>15.8</v>
      </c>
      <c r="F22" s="33">
        <f t="shared" si="0"/>
        <v>11620.9</v>
      </c>
      <c r="G22" s="15"/>
      <c r="H22" s="16"/>
      <c r="I22" s="17"/>
      <c r="J22" s="18"/>
    </row>
    <row r="23" spans="2:14" x14ac:dyDescent="0.25">
      <c r="B23" s="7">
        <v>45677</v>
      </c>
      <c r="C23" s="8">
        <v>727</v>
      </c>
      <c r="D23" s="9"/>
      <c r="E23" s="10">
        <v>15.8</v>
      </c>
      <c r="F23" s="33">
        <f t="shared" si="0"/>
        <v>11486.6</v>
      </c>
      <c r="G23" s="15"/>
      <c r="H23" s="16"/>
      <c r="I23" s="17"/>
      <c r="J23" s="18"/>
    </row>
    <row r="24" spans="2:14" x14ac:dyDescent="0.25">
      <c r="B24" s="7">
        <v>45678</v>
      </c>
      <c r="C24" s="8">
        <v>752</v>
      </c>
      <c r="D24" s="9"/>
      <c r="E24" s="10">
        <v>15.8</v>
      </c>
      <c r="F24" s="33">
        <f t="shared" si="0"/>
        <v>11881.6</v>
      </c>
      <c r="G24" s="15"/>
      <c r="H24" s="16"/>
      <c r="I24" s="17"/>
      <c r="J24" s="18"/>
    </row>
    <row r="25" spans="2:14" x14ac:dyDescent="0.25">
      <c r="B25" s="7">
        <v>45679</v>
      </c>
      <c r="C25" s="8">
        <v>748.5</v>
      </c>
      <c r="D25" s="9"/>
      <c r="E25" s="10">
        <v>15.8</v>
      </c>
      <c r="F25" s="33">
        <f t="shared" si="0"/>
        <v>11826.300000000001</v>
      </c>
      <c r="G25" s="19"/>
      <c r="H25" s="16"/>
      <c r="I25" s="17"/>
      <c r="J25" s="18"/>
    </row>
    <row r="26" spans="2:14" x14ac:dyDescent="0.25">
      <c r="B26" s="7">
        <v>45680</v>
      </c>
      <c r="C26" s="8">
        <v>738.5</v>
      </c>
      <c r="D26" s="9"/>
      <c r="E26" s="10">
        <v>15.8</v>
      </c>
      <c r="F26" s="33">
        <f t="shared" si="0"/>
        <v>11668.300000000001</v>
      </c>
      <c r="G26" s="19"/>
      <c r="H26" s="16"/>
      <c r="I26" s="17"/>
      <c r="J26" s="18"/>
    </row>
    <row r="27" spans="2:14" x14ac:dyDescent="0.25">
      <c r="B27" s="7">
        <v>45681</v>
      </c>
      <c r="C27" s="8">
        <v>737.5</v>
      </c>
      <c r="D27" s="9"/>
      <c r="E27" s="10">
        <v>15.8</v>
      </c>
      <c r="F27" s="33">
        <f t="shared" si="0"/>
        <v>11652.5</v>
      </c>
      <c r="G27" s="19"/>
      <c r="H27" s="16"/>
      <c r="I27" s="17"/>
      <c r="J27" s="18"/>
    </row>
    <row r="28" spans="2:14" x14ac:dyDescent="0.25">
      <c r="B28" s="7">
        <v>45682</v>
      </c>
      <c r="C28" s="8">
        <v>726.5</v>
      </c>
      <c r="D28" s="9"/>
      <c r="E28" s="10">
        <v>15.8</v>
      </c>
      <c r="F28" s="33">
        <f t="shared" si="0"/>
        <v>11478.7</v>
      </c>
      <c r="G28" s="19"/>
      <c r="H28" s="16"/>
      <c r="I28" s="17"/>
      <c r="J28" s="18"/>
    </row>
    <row r="29" spans="2:14" x14ac:dyDescent="0.25">
      <c r="B29" s="7">
        <v>45683</v>
      </c>
      <c r="C29" s="8">
        <v>729</v>
      </c>
      <c r="D29" s="9"/>
      <c r="E29" s="10">
        <v>15.8</v>
      </c>
      <c r="F29" s="33">
        <f t="shared" si="0"/>
        <v>11518.2</v>
      </c>
      <c r="G29" s="19"/>
      <c r="H29" s="16"/>
      <c r="I29" s="17"/>
      <c r="J29" s="18"/>
    </row>
    <row r="30" spans="2:14" x14ac:dyDescent="0.25">
      <c r="B30" s="7">
        <v>45684</v>
      </c>
      <c r="C30" s="8">
        <v>737</v>
      </c>
      <c r="D30" s="9"/>
      <c r="E30" s="10">
        <v>15.8</v>
      </c>
      <c r="F30" s="33">
        <f t="shared" si="0"/>
        <v>11644.6</v>
      </c>
      <c r="G30" s="19"/>
      <c r="H30" s="16"/>
      <c r="I30" s="17"/>
      <c r="J30" s="18"/>
    </row>
    <row r="31" spans="2:14" x14ac:dyDescent="0.25">
      <c r="B31" s="7">
        <v>45685</v>
      </c>
      <c r="C31" s="8">
        <v>733.5</v>
      </c>
      <c r="D31" s="9"/>
      <c r="E31" s="10">
        <v>15.8</v>
      </c>
      <c r="F31" s="33">
        <f t="shared" si="0"/>
        <v>11589.300000000001</v>
      </c>
      <c r="G31" s="19"/>
      <c r="H31" s="16"/>
      <c r="I31" s="17"/>
      <c r="J31" s="18"/>
    </row>
    <row r="32" spans="2:14" x14ac:dyDescent="0.25">
      <c r="B32" s="7">
        <v>45686</v>
      </c>
      <c r="C32" s="8">
        <v>734.5</v>
      </c>
      <c r="D32" s="9"/>
      <c r="E32" s="10">
        <v>15.8</v>
      </c>
      <c r="F32" s="33">
        <f t="shared" si="0"/>
        <v>11605.1</v>
      </c>
      <c r="G32" s="19"/>
      <c r="H32" s="16"/>
      <c r="I32" s="17"/>
      <c r="J32" s="18"/>
    </row>
    <row r="33" spans="2:12" x14ac:dyDescent="0.25">
      <c r="B33" s="7">
        <v>45687</v>
      </c>
      <c r="C33" s="8">
        <v>747</v>
      </c>
      <c r="D33" s="9"/>
      <c r="E33" s="10">
        <v>15.8</v>
      </c>
      <c r="F33" s="33">
        <f t="shared" si="0"/>
        <v>11802.6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728.5</v>
      </c>
      <c r="D34" s="48"/>
      <c r="E34" s="10">
        <v>15.8</v>
      </c>
      <c r="F34" s="49">
        <f t="shared" si="0"/>
        <v>11510.300000000001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23220</v>
      </c>
      <c r="D35" s="43">
        <f>SUM(D4:D34)</f>
        <v>0</v>
      </c>
      <c r="E35" s="44"/>
      <c r="F35" s="45" t="s">
        <v>4</v>
      </c>
      <c r="G35" s="50"/>
      <c r="H35" s="253" t="s">
        <v>11</v>
      </c>
      <c r="I35" s="253"/>
      <c r="J35" s="25">
        <f>SUM(J4:J34)</f>
        <v>366872.33224000002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254" t="s">
        <v>13</v>
      </c>
      <c r="I36" s="254"/>
      <c r="J36" s="18">
        <f>F36+F37</f>
        <v>366875.99999999994</v>
      </c>
      <c r="L36" s="31">
        <f>J36-J4-J5-J6</f>
        <v>362844.03275999991</v>
      </c>
    </row>
    <row r="37" spans="2:12" x14ac:dyDescent="0.25">
      <c r="B37" s="26" t="s">
        <v>14</v>
      </c>
      <c r="C37" s="30">
        <f>C35</f>
        <v>23220</v>
      </c>
      <c r="D37" s="9">
        <f>D35/1.03</f>
        <v>0</v>
      </c>
      <c r="E37" s="10"/>
      <c r="F37" s="33">
        <f>SUM(F4:F36)</f>
        <v>366875.99999999994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51"/>
      <c r="H39" s="257" t="s">
        <v>17</v>
      </c>
      <c r="I39" s="257"/>
      <c r="J39" s="29">
        <f>J36+J37+J38-J35</f>
        <v>3.6677599999238737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  <row r="46" spans="2:12" x14ac:dyDescent="0.25">
      <c r="C46" s="70"/>
      <c r="D46" s="71"/>
    </row>
    <row r="47" spans="2:12" x14ac:dyDescent="0.25">
      <c r="C47" s="70"/>
      <c r="D47" s="71"/>
    </row>
    <row r="48" spans="2:12" x14ac:dyDescent="0.25">
      <c r="C48" s="70"/>
      <c r="D48" s="71"/>
    </row>
    <row r="49" spans="3:4" x14ac:dyDescent="0.25">
      <c r="C49" s="70"/>
      <c r="D49" s="71"/>
    </row>
    <row r="50" spans="3:4" x14ac:dyDescent="0.25">
      <c r="C50" s="70"/>
      <c r="D50" s="71"/>
    </row>
    <row r="51" spans="3:4" x14ac:dyDescent="0.25">
      <c r="C51" s="70"/>
      <c r="D51" s="71"/>
    </row>
    <row r="52" spans="3:4" x14ac:dyDescent="0.25">
      <c r="C52" s="70"/>
      <c r="D52" s="71"/>
    </row>
    <row r="53" spans="3:4" x14ac:dyDescent="0.25">
      <c r="C53" s="70"/>
      <c r="D53" s="71"/>
    </row>
    <row r="54" spans="3:4" x14ac:dyDescent="0.25">
      <c r="C54" s="70"/>
      <c r="D54" s="71"/>
    </row>
    <row r="55" spans="3:4" x14ac:dyDescent="0.25">
      <c r="C55" s="70"/>
      <c r="D55" s="71"/>
    </row>
    <row r="56" spans="3:4" x14ac:dyDescent="0.25">
      <c r="C56" s="70"/>
      <c r="D56" s="71"/>
    </row>
    <row r="57" spans="3:4" x14ac:dyDescent="0.25">
      <c r="C57" s="70"/>
      <c r="D57" s="71"/>
    </row>
    <row r="58" spans="3:4" x14ac:dyDescent="0.25">
      <c r="C58" s="70"/>
      <c r="D58" s="71"/>
    </row>
    <row r="59" spans="3:4" x14ac:dyDescent="0.25">
      <c r="C59" s="70"/>
      <c r="D59" s="71"/>
    </row>
    <row r="60" spans="3:4" x14ac:dyDescent="0.25">
      <c r="C60" s="70"/>
      <c r="D60" s="71"/>
    </row>
    <row r="61" spans="3:4" x14ac:dyDescent="0.25">
      <c r="C61" s="70"/>
      <c r="D61" s="7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r:id="rId1"/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Q20" sqref="Q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 t="s">
        <v>0</v>
      </c>
      <c r="M3" s="56" t="s">
        <v>5</v>
      </c>
      <c r="N3" s="56" t="s">
        <v>4</v>
      </c>
    </row>
    <row r="4" spans="2:29" x14ac:dyDescent="0.25">
      <c r="B4" s="7">
        <v>45689</v>
      </c>
      <c r="C4" s="8">
        <v>755</v>
      </c>
      <c r="D4" s="9"/>
      <c r="E4" s="10">
        <v>15.8</v>
      </c>
      <c r="F4" s="33">
        <f>E4*C4</f>
        <v>11929</v>
      </c>
      <c r="G4" s="11"/>
      <c r="H4" s="12" t="s">
        <v>6</v>
      </c>
      <c r="I4" s="13">
        <v>0.01</v>
      </c>
      <c r="J4" s="14">
        <f>(F36+F37)*I4</f>
        <v>3130.1379999999999</v>
      </c>
      <c r="L4" s="60">
        <v>45688</v>
      </c>
      <c r="M4" s="13" t="s">
        <v>37</v>
      </c>
      <c r="N4" s="68">
        <v>50000</v>
      </c>
    </row>
    <row r="5" spans="2:29" x14ac:dyDescent="0.25">
      <c r="B5" s="7">
        <v>45690</v>
      </c>
      <c r="C5" s="8">
        <v>702.5</v>
      </c>
      <c r="D5" s="9"/>
      <c r="E5" s="10">
        <v>15.8</v>
      </c>
      <c r="F5" s="33">
        <f t="shared" ref="F5:F34" si="0">E5*C5</f>
        <v>11099.5</v>
      </c>
      <c r="G5" s="11"/>
      <c r="H5" s="12" t="s">
        <v>7</v>
      </c>
      <c r="I5" s="13">
        <v>1E-3</v>
      </c>
      <c r="J5" s="14">
        <f>(F36+F37-J4-J6)*I5</f>
        <v>309.88366200000002</v>
      </c>
      <c r="L5" s="66" t="s">
        <v>54</v>
      </c>
      <c r="M5" s="58"/>
      <c r="N5" s="67">
        <v>-50000</v>
      </c>
    </row>
    <row r="6" spans="2:29" x14ac:dyDescent="0.25">
      <c r="B6" s="7">
        <v>45691</v>
      </c>
      <c r="C6" s="8">
        <v>700</v>
      </c>
      <c r="D6" s="9"/>
      <c r="E6" s="10">
        <v>15.8</v>
      </c>
      <c r="F6" s="33">
        <f t="shared" si="0"/>
        <v>11060</v>
      </c>
      <c r="G6" s="11"/>
      <c r="H6" s="12" t="s">
        <v>8</v>
      </c>
      <c r="I6" s="13"/>
      <c r="J6" s="14"/>
      <c r="L6" s="72" t="s">
        <v>38</v>
      </c>
      <c r="M6" s="13" t="s">
        <v>39</v>
      </c>
      <c r="N6" s="68">
        <v>50000</v>
      </c>
    </row>
    <row r="7" spans="2:29" x14ac:dyDescent="0.25">
      <c r="B7" s="7">
        <v>45692</v>
      </c>
      <c r="C7" s="8">
        <v>695</v>
      </c>
      <c r="D7" s="9"/>
      <c r="E7" s="10">
        <v>15.8</v>
      </c>
      <c r="F7" s="33">
        <f t="shared" si="0"/>
        <v>10981</v>
      </c>
      <c r="G7" s="11"/>
      <c r="H7" s="12" t="s">
        <v>9</v>
      </c>
      <c r="I7" s="13"/>
      <c r="J7" s="14">
        <f>'OCAK 2025'!J39*-1</f>
        <v>-3.6677599999238737</v>
      </c>
      <c r="L7" s="66" t="s">
        <v>56</v>
      </c>
      <c r="M7" s="58"/>
      <c r="N7" s="67">
        <v>-50000</v>
      </c>
    </row>
    <row r="8" spans="2:29" x14ac:dyDescent="0.25">
      <c r="B8" s="7">
        <v>45693</v>
      </c>
      <c r="C8" s="8">
        <v>738</v>
      </c>
      <c r="D8" s="9"/>
      <c r="E8" s="10">
        <v>15.8</v>
      </c>
      <c r="F8" s="33">
        <f t="shared" si="0"/>
        <v>11660.4</v>
      </c>
      <c r="G8" s="15" t="s">
        <v>63</v>
      </c>
      <c r="H8" s="16"/>
      <c r="I8" s="17"/>
      <c r="J8" s="18">
        <v>50000</v>
      </c>
      <c r="L8" s="53">
        <v>45747</v>
      </c>
      <c r="M8" s="17" t="s">
        <v>40</v>
      </c>
      <c r="N8" s="54">
        <v>50000</v>
      </c>
    </row>
    <row r="9" spans="2:29" x14ac:dyDescent="0.25">
      <c r="B9" s="7">
        <v>45694</v>
      </c>
      <c r="C9" s="8">
        <v>723</v>
      </c>
      <c r="D9" s="9"/>
      <c r="E9" s="10">
        <v>15.8</v>
      </c>
      <c r="F9" s="33">
        <f t="shared" si="0"/>
        <v>11423.4</v>
      </c>
      <c r="G9" s="15">
        <v>45743</v>
      </c>
      <c r="H9" s="16" t="s">
        <v>53</v>
      </c>
      <c r="I9" s="17"/>
      <c r="J9" s="18">
        <v>100000</v>
      </c>
      <c r="L9" s="53"/>
      <c r="M9" s="17"/>
      <c r="N9" s="54"/>
    </row>
    <row r="10" spans="2:29" x14ac:dyDescent="0.25">
      <c r="B10" s="7">
        <v>45695</v>
      </c>
      <c r="C10" s="8">
        <v>755</v>
      </c>
      <c r="D10" s="9"/>
      <c r="E10" s="10">
        <v>15.8</v>
      </c>
      <c r="F10" s="33">
        <f t="shared" si="0"/>
        <v>11929</v>
      </c>
      <c r="G10" s="15">
        <v>45756</v>
      </c>
      <c r="H10" s="16" t="s">
        <v>57</v>
      </c>
      <c r="I10" s="17"/>
      <c r="J10" s="18">
        <v>100000</v>
      </c>
      <c r="L10" s="53">
        <v>45777</v>
      </c>
      <c r="M10" s="17" t="s">
        <v>41</v>
      </c>
      <c r="N10" s="54">
        <v>250000</v>
      </c>
    </row>
    <row r="11" spans="2:29" x14ac:dyDescent="0.25">
      <c r="B11" s="7">
        <v>45696</v>
      </c>
      <c r="C11" s="8">
        <v>735</v>
      </c>
      <c r="D11" s="9"/>
      <c r="E11" s="10">
        <v>15.8</v>
      </c>
      <c r="F11" s="33">
        <f t="shared" si="0"/>
        <v>11613</v>
      </c>
      <c r="G11" s="15">
        <v>45763</v>
      </c>
      <c r="H11" s="16" t="s">
        <v>53</v>
      </c>
      <c r="I11" s="17"/>
      <c r="J11" s="18">
        <v>59577.45</v>
      </c>
      <c r="L11" s="17"/>
      <c r="M11" s="17"/>
      <c r="N11" s="17"/>
    </row>
    <row r="12" spans="2:29" x14ac:dyDescent="0.25">
      <c r="B12" s="7">
        <v>45697</v>
      </c>
      <c r="C12" s="8">
        <v>763</v>
      </c>
      <c r="D12" s="9"/>
      <c r="E12" s="10">
        <v>15.8</v>
      </c>
      <c r="F12" s="33">
        <f t="shared" si="0"/>
        <v>12055.4</v>
      </c>
      <c r="G12" s="19"/>
      <c r="H12" s="16"/>
      <c r="I12" s="17"/>
      <c r="J12" s="18"/>
      <c r="N12" s="57">
        <f>SUM(N4:N11)</f>
        <v>300000</v>
      </c>
    </row>
    <row r="13" spans="2:29" x14ac:dyDescent="0.25">
      <c r="B13" s="7">
        <v>45698</v>
      </c>
      <c r="C13" s="8">
        <v>714.5</v>
      </c>
      <c r="D13" s="9"/>
      <c r="E13" s="10">
        <v>15.8</v>
      </c>
      <c r="F13" s="33">
        <f t="shared" si="0"/>
        <v>11289.1</v>
      </c>
      <c r="G13" s="19"/>
      <c r="H13" s="16"/>
      <c r="I13" s="17"/>
      <c r="J13" s="18"/>
    </row>
    <row r="14" spans="2:29" x14ac:dyDescent="0.25">
      <c r="B14" s="7">
        <v>45699</v>
      </c>
      <c r="C14" s="8">
        <v>738</v>
      </c>
      <c r="D14" s="9"/>
      <c r="E14" s="10">
        <v>15.8</v>
      </c>
      <c r="F14" s="33">
        <f t="shared" si="0"/>
        <v>11660.4</v>
      </c>
      <c r="G14" s="19"/>
      <c r="H14" s="16"/>
      <c r="I14" s="17"/>
      <c r="J14" s="18"/>
    </row>
    <row r="15" spans="2:29" x14ac:dyDescent="0.25">
      <c r="B15" s="7">
        <v>45700</v>
      </c>
      <c r="C15" s="8">
        <v>736</v>
      </c>
      <c r="D15" s="9"/>
      <c r="E15" s="10">
        <v>15.8</v>
      </c>
      <c r="F15" s="33">
        <f t="shared" si="0"/>
        <v>11628.800000000001</v>
      </c>
      <c r="G15" s="19"/>
      <c r="H15" s="16"/>
      <c r="I15" s="17"/>
      <c r="J15" s="18"/>
    </row>
    <row r="16" spans="2:29" x14ac:dyDescent="0.25">
      <c r="B16" s="7">
        <v>45701</v>
      </c>
      <c r="C16" s="8">
        <v>722</v>
      </c>
      <c r="D16" s="9"/>
      <c r="E16" s="10">
        <v>15.8</v>
      </c>
      <c r="F16" s="33">
        <f t="shared" si="0"/>
        <v>11407.6</v>
      </c>
      <c r="G16" s="19"/>
      <c r="H16" s="16"/>
      <c r="I16" s="17"/>
      <c r="J16" s="18"/>
    </row>
    <row r="17" spans="2:10" x14ac:dyDescent="0.25">
      <c r="B17" s="7">
        <v>45702</v>
      </c>
      <c r="C17" s="8">
        <v>714</v>
      </c>
      <c r="D17" s="9"/>
      <c r="E17" s="10">
        <v>15.8</v>
      </c>
      <c r="F17" s="33">
        <f t="shared" si="0"/>
        <v>11281.2</v>
      </c>
      <c r="G17" s="19"/>
      <c r="H17" s="16"/>
      <c r="I17" s="17"/>
      <c r="J17" s="18"/>
    </row>
    <row r="18" spans="2:10" x14ac:dyDescent="0.25">
      <c r="B18" s="7">
        <v>45703</v>
      </c>
      <c r="C18" s="8">
        <v>718</v>
      </c>
      <c r="D18" s="9"/>
      <c r="E18" s="10">
        <v>15.8</v>
      </c>
      <c r="F18" s="33">
        <f t="shared" si="0"/>
        <v>11344.4</v>
      </c>
      <c r="G18" s="19"/>
      <c r="H18" s="16"/>
      <c r="I18" s="17"/>
      <c r="J18" s="18"/>
    </row>
    <row r="19" spans="2:10" x14ac:dyDescent="0.25">
      <c r="B19" s="7">
        <v>45704</v>
      </c>
      <c r="C19" s="8">
        <v>710</v>
      </c>
      <c r="D19" s="9"/>
      <c r="E19" s="10">
        <v>15.8</v>
      </c>
      <c r="F19" s="33">
        <f t="shared" si="0"/>
        <v>11218</v>
      </c>
      <c r="G19" s="19"/>
      <c r="H19" s="16"/>
      <c r="I19" s="17"/>
      <c r="J19" s="18"/>
    </row>
    <row r="20" spans="2:10" x14ac:dyDescent="0.25">
      <c r="B20" s="7">
        <v>45705</v>
      </c>
      <c r="C20" s="8">
        <v>626</v>
      </c>
      <c r="D20" s="9"/>
      <c r="E20" s="10">
        <v>15.8</v>
      </c>
      <c r="F20" s="33">
        <f t="shared" si="0"/>
        <v>9890.8000000000011</v>
      </c>
      <c r="G20" s="19"/>
      <c r="H20" s="16"/>
      <c r="I20" s="17"/>
      <c r="J20" s="18"/>
    </row>
    <row r="21" spans="2:10" x14ac:dyDescent="0.25">
      <c r="B21" s="7">
        <v>45706</v>
      </c>
      <c r="C21" s="8">
        <v>802</v>
      </c>
      <c r="D21" s="9"/>
      <c r="E21" s="10">
        <v>15.8</v>
      </c>
      <c r="F21" s="33">
        <f t="shared" si="0"/>
        <v>12671.6</v>
      </c>
      <c r="G21" s="19"/>
      <c r="H21" s="16"/>
      <c r="I21" s="17"/>
      <c r="J21" s="18"/>
    </row>
    <row r="22" spans="2:10" x14ac:dyDescent="0.25">
      <c r="B22" s="7">
        <v>45707</v>
      </c>
      <c r="C22" s="8">
        <v>723</v>
      </c>
      <c r="D22" s="9"/>
      <c r="E22" s="10">
        <v>15.8</v>
      </c>
      <c r="F22" s="33">
        <f t="shared" si="0"/>
        <v>11423.4</v>
      </c>
      <c r="G22" s="19"/>
      <c r="H22" s="16"/>
      <c r="I22" s="17"/>
      <c r="J22" s="18"/>
    </row>
    <row r="23" spans="2:10" x14ac:dyDescent="0.25">
      <c r="B23" s="7">
        <v>45708</v>
      </c>
      <c r="C23" s="8">
        <v>684</v>
      </c>
      <c r="D23" s="9"/>
      <c r="E23" s="10">
        <v>15.8</v>
      </c>
      <c r="F23" s="33">
        <f t="shared" si="0"/>
        <v>10807.2</v>
      </c>
      <c r="G23" s="19"/>
      <c r="H23" s="16"/>
      <c r="I23" s="17"/>
      <c r="J23" s="18"/>
    </row>
    <row r="24" spans="2:10" x14ac:dyDescent="0.25">
      <c r="B24" s="7">
        <v>45709</v>
      </c>
      <c r="C24" s="8">
        <v>711</v>
      </c>
      <c r="D24" s="9"/>
      <c r="E24" s="10">
        <v>15.8</v>
      </c>
      <c r="F24" s="33">
        <f t="shared" si="0"/>
        <v>11233.800000000001</v>
      </c>
      <c r="G24" s="19"/>
      <c r="H24" s="16"/>
      <c r="I24" s="17"/>
      <c r="J24" s="18"/>
    </row>
    <row r="25" spans="2:10" x14ac:dyDescent="0.25">
      <c r="B25" s="7">
        <v>45710</v>
      </c>
      <c r="C25" s="8">
        <v>678</v>
      </c>
      <c r="D25" s="9"/>
      <c r="E25" s="10">
        <v>15.8</v>
      </c>
      <c r="F25" s="33">
        <f t="shared" si="0"/>
        <v>10712.4</v>
      </c>
      <c r="G25" s="19"/>
      <c r="H25" s="16"/>
      <c r="I25" s="17"/>
      <c r="J25" s="18"/>
    </row>
    <row r="26" spans="2:10" x14ac:dyDescent="0.25">
      <c r="B26" s="7">
        <v>45711</v>
      </c>
      <c r="C26" s="8">
        <v>684</v>
      </c>
      <c r="D26" s="9"/>
      <c r="E26" s="10">
        <v>15.8</v>
      </c>
      <c r="F26" s="33">
        <f t="shared" si="0"/>
        <v>10807.2</v>
      </c>
      <c r="G26" s="19"/>
      <c r="H26" s="16"/>
      <c r="I26" s="17"/>
      <c r="J26" s="18"/>
    </row>
    <row r="27" spans="2:10" x14ac:dyDescent="0.25">
      <c r="B27" s="7">
        <v>45712</v>
      </c>
      <c r="C27" s="8">
        <v>662</v>
      </c>
      <c r="D27" s="9"/>
      <c r="E27" s="10">
        <v>15.8</v>
      </c>
      <c r="F27" s="33">
        <f t="shared" si="0"/>
        <v>10459.6</v>
      </c>
      <c r="G27" s="19"/>
      <c r="H27" s="16"/>
      <c r="I27" s="17"/>
      <c r="J27" s="18"/>
    </row>
    <row r="28" spans="2:10" x14ac:dyDescent="0.25">
      <c r="B28" s="7">
        <v>45713</v>
      </c>
      <c r="C28" s="8">
        <v>661</v>
      </c>
      <c r="D28" s="9"/>
      <c r="E28" s="10">
        <v>15.8</v>
      </c>
      <c r="F28" s="33">
        <f t="shared" si="0"/>
        <v>10443.800000000001</v>
      </c>
      <c r="G28" s="19"/>
      <c r="H28" s="16"/>
      <c r="I28" s="17"/>
      <c r="J28" s="18"/>
    </row>
    <row r="29" spans="2:10" x14ac:dyDescent="0.25">
      <c r="B29" s="7">
        <v>45714</v>
      </c>
      <c r="C29" s="8">
        <v>659</v>
      </c>
      <c r="D29" s="9"/>
      <c r="E29" s="10">
        <v>15.8</v>
      </c>
      <c r="F29" s="33">
        <f t="shared" si="0"/>
        <v>10412.200000000001</v>
      </c>
      <c r="G29" s="19"/>
      <c r="H29" s="16"/>
      <c r="I29" s="17"/>
      <c r="J29" s="18"/>
    </row>
    <row r="30" spans="2:10" x14ac:dyDescent="0.25">
      <c r="B30" s="7">
        <v>45715</v>
      </c>
      <c r="C30" s="8">
        <v>665</v>
      </c>
      <c r="D30" s="9"/>
      <c r="E30" s="10">
        <v>15.8</v>
      </c>
      <c r="F30" s="33">
        <f t="shared" si="0"/>
        <v>10507</v>
      </c>
      <c r="G30" s="19"/>
      <c r="H30" s="16"/>
      <c r="I30" s="17"/>
      <c r="J30" s="18"/>
    </row>
    <row r="31" spans="2:10" x14ac:dyDescent="0.25">
      <c r="B31" s="7">
        <v>45716</v>
      </c>
      <c r="C31" s="8">
        <v>637</v>
      </c>
      <c r="D31" s="9"/>
      <c r="E31" s="10">
        <v>15.8</v>
      </c>
      <c r="F31" s="33">
        <f t="shared" si="0"/>
        <v>10064.6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15.8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15.8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15.8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19811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313013.80390200007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313013.8</v>
      </c>
      <c r="L36" s="31">
        <f>J36-J4-J5-J6</f>
        <v>309573.778338</v>
      </c>
    </row>
    <row r="37" spans="2:12" x14ac:dyDescent="0.25">
      <c r="B37" s="26" t="s">
        <v>14</v>
      </c>
      <c r="C37" s="30">
        <f>C35</f>
        <v>19811</v>
      </c>
      <c r="D37" s="9">
        <f>D35/1.03</f>
        <v>0</v>
      </c>
      <c r="E37" s="10"/>
      <c r="F37" s="33">
        <f>SUM(F4:F36)</f>
        <v>313013.8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-3.902000084053725E-3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I15" sqref="I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646</v>
      </c>
      <c r="D4" s="9"/>
      <c r="E4" s="10">
        <v>15.8</v>
      </c>
      <c r="F4" s="33">
        <f>E4*C4</f>
        <v>10206.800000000001</v>
      </c>
      <c r="G4" s="11"/>
      <c r="H4" s="12" t="s">
        <v>6</v>
      </c>
      <c r="I4" s="13">
        <v>0.01</v>
      </c>
      <c r="J4" s="14">
        <f>(F36+F37)*I4</f>
        <v>3249.27</v>
      </c>
      <c r="L4" s="56" t="s">
        <v>0</v>
      </c>
      <c r="M4" s="56" t="s">
        <v>5</v>
      </c>
      <c r="N4" s="56" t="s">
        <v>4</v>
      </c>
    </row>
    <row r="5" spans="2:29" x14ac:dyDescent="0.25">
      <c r="B5" s="7">
        <v>45718</v>
      </c>
      <c r="C5" s="8">
        <v>684</v>
      </c>
      <c r="D5" s="9"/>
      <c r="E5" s="10">
        <v>15.8</v>
      </c>
      <c r="F5" s="33">
        <f t="shared" ref="F5:F34" si="0">E5*C5</f>
        <v>10807.2</v>
      </c>
      <c r="G5" s="11"/>
      <c r="H5" s="12" t="s">
        <v>7</v>
      </c>
      <c r="I5" s="13">
        <v>1E-3</v>
      </c>
      <c r="J5" s="14">
        <f>(F36+F37-J4-J6)*I5</f>
        <v>321.67773</v>
      </c>
      <c r="L5" s="60">
        <v>45688</v>
      </c>
      <c r="M5" s="13" t="s">
        <v>37</v>
      </c>
      <c r="N5" s="68">
        <v>50000</v>
      </c>
    </row>
    <row r="6" spans="2:29" x14ac:dyDescent="0.25">
      <c r="B6" s="7">
        <v>45719</v>
      </c>
      <c r="C6" s="8">
        <v>638</v>
      </c>
      <c r="D6" s="9"/>
      <c r="E6" s="10">
        <v>15.8</v>
      </c>
      <c r="F6" s="33">
        <f t="shared" si="0"/>
        <v>10080.4</v>
      </c>
      <c r="G6" s="11"/>
      <c r="H6" s="12" t="s">
        <v>8</v>
      </c>
      <c r="I6" s="13"/>
      <c r="J6" s="14"/>
      <c r="L6" s="66" t="s">
        <v>54</v>
      </c>
      <c r="M6" s="58"/>
      <c r="N6" s="67">
        <v>-50000</v>
      </c>
    </row>
    <row r="7" spans="2:29" x14ac:dyDescent="0.25">
      <c r="B7" s="7">
        <v>45720</v>
      </c>
      <c r="C7" s="8">
        <v>629</v>
      </c>
      <c r="D7" s="9"/>
      <c r="E7" s="10">
        <v>15.8</v>
      </c>
      <c r="F7" s="33">
        <f t="shared" si="0"/>
        <v>9938.2000000000007</v>
      </c>
      <c r="G7" s="11"/>
      <c r="H7" s="12" t="s">
        <v>9</v>
      </c>
      <c r="I7" s="13"/>
      <c r="J7" s="14">
        <f>'ŞUBAT 2025'!J39*-1</f>
        <v>3.902000084053725E-3</v>
      </c>
      <c r="L7" s="72" t="s">
        <v>38</v>
      </c>
      <c r="M7" s="13" t="s">
        <v>39</v>
      </c>
      <c r="N7" s="68">
        <v>50000</v>
      </c>
    </row>
    <row r="8" spans="2:29" x14ac:dyDescent="0.25">
      <c r="B8" s="7">
        <v>45721</v>
      </c>
      <c r="C8" s="8">
        <v>659</v>
      </c>
      <c r="D8" s="9"/>
      <c r="E8" s="10">
        <v>15.8</v>
      </c>
      <c r="F8" s="33">
        <f t="shared" si="0"/>
        <v>10412.200000000001</v>
      </c>
      <c r="G8" s="15">
        <v>45747</v>
      </c>
      <c r="H8" s="16" t="s">
        <v>66</v>
      </c>
      <c r="I8" s="17"/>
      <c r="J8" s="18">
        <v>50000</v>
      </c>
      <c r="L8" s="66" t="s">
        <v>56</v>
      </c>
      <c r="M8" s="58"/>
      <c r="N8" s="67">
        <v>-50000</v>
      </c>
    </row>
    <row r="9" spans="2:29" x14ac:dyDescent="0.25">
      <c r="B9" s="7">
        <v>45722</v>
      </c>
      <c r="C9" s="8">
        <v>630</v>
      </c>
      <c r="D9" s="9"/>
      <c r="E9" s="10">
        <v>15.8</v>
      </c>
      <c r="F9" s="33">
        <f t="shared" si="0"/>
        <v>9954</v>
      </c>
      <c r="G9" s="15">
        <v>45777</v>
      </c>
      <c r="H9" s="16" t="s">
        <v>57</v>
      </c>
      <c r="I9" s="17"/>
      <c r="J9" s="18">
        <v>100000</v>
      </c>
      <c r="L9" s="60">
        <v>45747</v>
      </c>
      <c r="M9" s="13" t="s">
        <v>40</v>
      </c>
      <c r="N9" s="68">
        <v>50000</v>
      </c>
    </row>
    <row r="10" spans="2:29" x14ac:dyDescent="0.25">
      <c r="B10" s="7">
        <v>45723</v>
      </c>
      <c r="C10" s="8">
        <v>674</v>
      </c>
      <c r="D10" s="9"/>
      <c r="E10" s="10">
        <v>15.8</v>
      </c>
      <c r="F10" s="33">
        <f t="shared" si="0"/>
        <v>10649.2</v>
      </c>
      <c r="G10" s="15">
        <v>45784</v>
      </c>
      <c r="H10" s="16" t="s">
        <v>53</v>
      </c>
      <c r="I10" s="17"/>
      <c r="J10" s="18">
        <v>100000</v>
      </c>
      <c r="L10" s="66" t="s">
        <v>67</v>
      </c>
      <c r="M10" s="58"/>
      <c r="N10" s="67">
        <v>-50000</v>
      </c>
    </row>
    <row r="11" spans="2:29" x14ac:dyDescent="0.25">
      <c r="B11" s="7">
        <v>45724</v>
      </c>
      <c r="C11" s="8">
        <v>648</v>
      </c>
      <c r="D11" s="9"/>
      <c r="E11" s="10">
        <v>15.8</v>
      </c>
      <c r="F11" s="33">
        <f t="shared" si="0"/>
        <v>10238.4</v>
      </c>
      <c r="G11" s="15">
        <v>45791</v>
      </c>
      <c r="H11" s="16" t="s">
        <v>57</v>
      </c>
      <c r="I11" s="17"/>
      <c r="J11" s="18">
        <v>71356.05</v>
      </c>
      <c r="L11" s="53">
        <v>45777</v>
      </c>
      <c r="M11" s="17" t="s">
        <v>41</v>
      </c>
      <c r="N11" s="54">
        <v>250000</v>
      </c>
    </row>
    <row r="12" spans="2:29" x14ac:dyDescent="0.25">
      <c r="B12" s="7">
        <v>45725</v>
      </c>
      <c r="C12" s="8">
        <v>652</v>
      </c>
      <c r="D12" s="9"/>
      <c r="E12" s="10">
        <v>15.8</v>
      </c>
      <c r="F12" s="33">
        <f t="shared" si="0"/>
        <v>10301.6</v>
      </c>
      <c r="G12" s="19"/>
      <c r="H12" s="16"/>
      <c r="I12" s="17"/>
      <c r="J12" s="18"/>
      <c r="L12" s="17"/>
      <c r="M12" s="17"/>
      <c r="N12" s="17"/>
    </row>
    <row r="13" spans="2:29" x14ac:dyDescent="0.25">
      <c r="B13" s="7">
        <v>45726</v>
      </c>
      <c r="C13" s="8">
        <v>677</v>
      </c>
      <c r="D13" s="9"/>
      <c r="E13" s="10">
        <v>15.8</v>
      </c>
      <c r="F13" s="33">
        <f t="shared" si="0"/>
        <v>10696.6</v>
      </c>
      <c r="G13" s="19"/>
      <c r="H13" s="16"/>
      <c r="I13" s="17"/>
      <c r="J13" s="18"/>
      <c r="N13" s="57">
        <f>SUM(N5:N12)</f>
        <v>250000</v>
      </c>
    </row>
    <row r="14" spans="2:29" x14ac:dyDescent="0.25">
      <c r="B14" s="7">
        <v>45727</v>
      </c>
      <c r="C14" s="8">
        <v>708</v>
      </c>
      <c r="D14" s="9"/>
      <c r="E14" s="10">
        <v>15.8</v>
      </c>
      <c r="F14" s="33">
        <f t="shared" si="0"/>
        <v>11186.4</v>
      </c>
      <c r="G14" s="19"/>
      <c r="H14" s="16"/>
      <c r="I14" s="17"/>
      <c r="J14" s="18"/>
    </row>
    <row r="15" spans="2:29" x14ac:dyDescent="0.25">
      <c r="B15" s="7">
        <v>45728</v>
      </c>
      <c r="C15" s="8">
        <v>702</v>
      </c>
      <c r="D15" s="9"/>
      <c r="E15" s="10">
        <v>15.8</v>
      </c>
      <c r="F15" s="33">
        <f t="shared" si="0"/>
        <v>11091.6</v>
      </c>
      <c r="G15" s="19"/>
      <c r="H15" s="16"/>
      <c r="I15" s="17"/>
      <c r="J15" s="18"/>
    </row>
    <row r="16" spans="2:29" x14ac:dyDescent="0.25">
      <c r="B16" s="7">
        <v>45729</v>
      </c>
      <c r="C16" s="8">
        <v>693</v>
      </c>
      <c r="D16" s="9"/>
      <c r="E16" s="10">
        <v>15.8</v>
      </c>
      <c r="F16" s="33">
        <f t="shared" si="0"/>
        <v>10949.4</v>
      </c>
      <c r="G16" s="19"/>
      <c r="H16" s="16"/>
      <c r="I16" s="17"/>
      <c r="J16" s="18"/>
    </row>
    <row r="17" spans="2:14" x14ac:dyDescent="0.25">
      <c r="B17" s="7">
        <v>45730</v>
      </c>
      <c r="C17" s="8">
        <v>719</v>
      </c>
      <c r="D17" s="9"/>
      <c r="E17" s="10">
        <v>15.8</v>
      </c>
      <c r="F17" s="33">
        <f t="shared" si="0"/>
        <v>11360.2</v>
      </c>
      <c r="G17" s="19"/>
      <c r="H17" s="16"/>
      <c r="I17" s="17"/>
      <c r="J17" s="18"/>
    </row>
    <row r="18" spans="2:14" x14ac:dyDescent="0.25">
      <c r="B18" s="7">
        <v>45731</v>
      </c>
      <c r="C18" s="8">
        <v>692</v>
      </c>
      <c r="D18" s="9"/>
      <c r="E18" s="10">
        <v>15.8</v>
      </c>
      <c r="F18" s="33">
        <f t="shared" si="0"/>
        <v>10933.6</v>
      </c>
      <c r="G18" s="19"/>
      <c r="H18" s="16"/>
      <c r="I18" s="17"/>
      <c r="J18" s="18"/>
    </row>
    <row r="19" spans="2:14" x14ac:dyDescent="0.25">
      <c r="B19" s="7">
        <v>45732</v>
      </c>
      <c r="C19" s="8">
        <v>709</v>
      </c>
      <c r="D19" s="9"/>
      <c r="E19" s="10">
        <v>15.8</v>
      </c>
      <c r="F19" s="33">
        <f t="shared" si="0"/>
        <v>11202.2</v>
      </c>
      <c r="G19" s="19"/>
      <c r="H19" s="16"/>
      <c r="I19" s="17"/>
      <c r="J19" s="18"/>
    </row>
    <row r="20" spans="2:14" x14ac:dyDescent="0.25">
      <c r="B20" s="7">
        <v>45733</v>
      </c>
      <c r="C20" s="8">
        <v>640</v>
      </c>
      <c r="D20" s="9"/>
      <c r="E20" s="10">
        <v>15.8</v>
      </c>
      <c r="F20" s="33">
        <f t="shared" si="0"/>
        <v>10112</v>
      </c>
      <c r="G20" s="19"/>
      <c r="H20" s="16"/>
      <c r="I20" s="17"/>
      <c r="J20" s="18"/>
    </row>
    <row r="21" spans="2:14" x14ac:dyDescent="0.25">
      <c r="B21" s="7">
        <v>45734</v>
      </c>
      <c r="C21" s="8">
        <v>675</v>
      </c>
      <c r="D21" s="9"/>
      <c r="E21" s="10">
        <v>15.8</v>
      </c>
      <c r="F21" s="33">
        <f t="shared" si="0"/>
        <v>10665</v>
      </c>
      <c r="G21" s="19"/>
      <c r="H21" s="16"/>
      <c r="I21" s="17"/>
      <c r="J21" s="18"/>
    </row>
    <row r="22" spans="2:14" x14ac:dyDescent="0.25">
      <c r="B22" s="7">
        <v>45735</v>
      </c>
      <c r="C22" s="8">
        <v>680</v>
      </c>
      <c r="D22" s="9"/>
      <c r="E22" s="10">
        <v>15.8</v>
      </c>
      <c r="F22" s="33">
        <f t="shared" si="0"/>
        <v>10744</v>
      </c>
      <c r="G22" s="19"/>
      <c r="H22" s="16"/>
      <c r="I22" s="17"/>
      <c r="J22" s="18"/>
    </row>
    <row r="23" spans="2:14" x14ac:dyDescent="0.25">
      <c r="B23" s="7">
        <v>45736</v>
      </c>
      <c r="C23" s="8">
        <v>643</v>
      </c>
      <c r="D23" s="9"/>
      <c r="E23" s="10">
        <v>15.8</v>
      </c>
      <c r="F23" s="33">
        <f t="shared" si="0"/>
        <v>10159.4</v>
      </c>
      <c r="G23" s="19"/>
      <c r="H23" s="16"/>
      <c r="I23" s="17"/>
      <c r="J23" s="18"/>
    </row>
    <row r="24" spans="2:14" x14ac:dyDescent="0.25">
      <c r="B24" s="7">
        <v>45737</v>
      </c>
      <c r="C24" s="8">
        <v>601</v>
      </c>
      <c r="D24" s="9"/>
      <c r="E24" s="10">
        <v>15.8</v>
      </c>
      <c r="F24" s="33">
        <f t="shared" si="0"/>
        <v>9495.8000000000011</v>
      </c>
      <c r="G24" s="19"/>
      <c r="H24" s="16"/>
      <c r="I24" s="17"/>
      <c r="J24" s="18"/>
    </row>
    <row r="25" spans="2:14" x14ac:dyDescent="0.25">
      <c r="B25" s="7">
        <v>45738</v>
      </c>
      <c r="C25" s="8">
        <v>641</v>
      </c>
      <c r="D25" s="9"/>
      <c r="E25" s="10">
        <v>15.8</v>
      </c>
      <c r="F25" s="33">
        <f t="shared" si="0"/>
        <v>10127.800000000001</v>
      </c>
      <c r="G25" s="19"/>
      <c r="H25" s="16"/>
      <c r="I25" s="17"/>
      <c r="J25" s="18"/>
    </row>
    <row r="26" spans="2:14" x14ac:dyDescent="0.25">
      <c r="B26" s="7">
        <v>45739</v>
      </c>
      <c r="C26" s="8">
        <v>656</v>
      </c>
      <c r="D26" s="9"/>
      <c r="E26" s="10">
        <v>15.8</v>
      </c>
      <c r="F26" s="33">
        <f t="shared" si="0"/>
        <v>10364.800000000001</v>
      </c>
      <c r="G26" s="19"/>
      <c r="H26" s="16"/>
      <c r="I26" s="17"/>
      <c r="J26" s="18"/>
    </row>
    <row r="27" spans="2:14" x14ac:dyDescent="0.25">
      <c r="B27" s="7">
        <v>45740</v>
      </c>
      <c r="C27" s="8">
        <v>653</v>
      </c>
      <c r="D27" s="9"/>
      <c r="E27" s="10">
        <v>15.8</v>
      </c>
      <c r="F27" s="33">
        <f t="shared" si="0"/>
        <v>10317.4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672</v>
      </c>
      <c r="D28" s="9"/>
      <c r="E28" s="10">
        <v>15.8</v>
      </c>
      <c r="F28" s="33">
        <f t="shared" si="0"/>
        <v>10617.6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649</v>
      </c>
      <c r="D29" s="9"/>
      <c r="E29" s="10">
        <v>15.8</v>
      </c>
      <c r="F29" s="33">
        <f t="shared" si="0"/>
        <v>10254.200000000001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660</v>
      </c>
      <c r="D30" s="9"/>
      <c r="E30" s="10">
        <v>15.8</v>
      </c>
      <c r="F30" s="33">
        <f t="shared" si="0"/>
        <v>10428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650</v>
      </c>
      <c r="D31" s="9"/>
      <c r="E31" s="10">
        <v>15.8</v>
      </c>
      <c r="F31" s="33">
        <f t="shared" si="0"/>
        <v>10270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665</v>
      </c>
      <c r="D32" s="9"/>
      <c r="E32" s="10">
        <v>15.8</v>
      </c>
      <c r="F32" s="33">
        <f t="shared" si="0"/>
        <v>10507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656</v>
      </c>
      <c r="D33" s="9"/>
      <c r="E33" s="10">
        <v>15.8</v>
      </c>
      <c r="F33" s="33">
        <f t="shared" si="0"/>
        <v>10364.800000000001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664</v>
      </c>
      <c r="D34" s="36"/>
      <c r="E34" s="10">
        <v>15.8</v>
      </c>
      <c r="F34" s="38">
        <f t="shared" si="0"/>
        <v>10491.2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20565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324927.00163200009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324927</v>
      </c>
      <c r="L36" s="31">
        <f>J36-J4-J5-J6</f>
        <v>321356.05226999999</v>
      </c>
      <c r="M36" s="31"/>
      <c r="N36" s="31">
        <f>L36-M36</f>
        <v>321356.05226999999</v>
      </c>
    </row>
    <row r="37" spans="2:14" x14ac:dyDescent="0.25">
      <c r="B37" s="26" t="s">
        <v>14</v>
      </c>
      <c r="C37" s="30">
        <f>C35</f>
        <v>20565</v>
      </c>
      <c r="D37" s="9">
        <f>D35/1.03</f>
        <v>0</v>
      </c>
      <c r="E37" s="10"/>
      <c r="F37" s="33">
        <f>SUM(F4:F36)</f>
        <v>324927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-1.6320000868290663E-3</v>
      </c>
      <c r="M39" s="17"/>
      <c r="N39" s="40">
        <f>J39+N34</f>
        <v>-1.6320000868290663E-3</v>
      </c>
    </row>
    <row r="40" spans="2:14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  <c r="M40" s="17" t="s">
        <v>25</v>
      </c>
      <c r="N40" s="40">
        <v>-80933.259999999995</v>
      </c>
    </row>
    <row r="41" spans="2:14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  <c r="M41" s="17" t="s">
        <v>32</v>
      </c>
      <c r="N41" s="40">
        <f>N40+N39</f>
        <v>-80933.261632000082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J9" sqref="J9: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1">
        <f>SUBTOTAL(109,N4:N20)</f>
        <v>0</v>
      </c>
    </row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L2" s="258" t="s">
        <v>70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 t="s">
        <v>0</v>
      </c>
      <c r="M3" s="56" t="s">
        <v>5</v>
      </c>
      <c r="N3" s="56" t="s">
        <v>4</v>
      </c>
    </row>
    <row r="4" spans="2:29" x14ac:dyDescent="0.25">
      <c r="B4" s="7">
        <v>45748</v>
      </c>
      <c r="C4" s="8">
        <v>646.5</v>
      </c>
      <c r="D4" s="9"/>
      <c r="E4" s="10">
        <v>15.8</v>
      </c>
      <c r="F4" s="33">
        <f>E4*C4</f>
        <v>10214.700000000001</v>
      </c>
      <c r="G4" s="11"/>
      <c r="H4" s="12" t="s">
        <v>6</v>
      </c>
      <c r="I4" s="13">
        <v>0.01</v>
      </c>
      <c r="J4" s="14">
        <f>(F36+F37)*I4</f>
        <v>3029.018</v>
      </c>
      <c r="L4" s="60">
        <v>45688</v>
      </c>
      <c r="M4" s="13" t="s">
        <v>37</v>
      </c>
      <c r="N4" s="82">
        <v>50000</v>
      </c>
    </row>
    <row r="5" spans="2:29" x14ac:dyDescent="0.25">
      <c r="B5" s="7">
        <v>45749</v>
      </c>
      <c r="C5" s="8">
        <v>658</v>
      </c>
      <c r="D5" s="9"/>
      <c r="E5" s="10">
        <v>15.8</v>
      </c>
      <c r="F5" s="33">
        <f t="shared" ref="F5:F34" si="0">E5*C5</f>
        <v>10396.4</v>
      </c>
      <c r="G5" s="11"/>
      <c r="H5" s="12" t="s">
        <v>7</v>
      </c>
      <c r="I5" s="13">
        <v>1E-3</v>
      </c>
      <c r="J5" s="14">
        <f>(F36+F37-J4-J6)*I5</f>
        <v>299.87278200000003</v>
      </c>
      <c r="L5" s="66" t="s">
        <v>54</v>
      </c>
      <c r="M5" s="58"/>
      <c r="N5" s="73">
        <v>-50000</v>
      </c>
    </row>
    <row r="6" spans="2:29" x14ac:dyDescent="0.25">
      <c r="B6" s="7">
        <v>45750</v>
      </c>
      <c r="C6" s="8">
        <v>657</v>
      </c>
      <c r="D6" s="9"/>
      <c r="E6" s="10">
        <v>15.8</v>
      </c>
      <c r="F6" s="33">
        <f t="shared" si="0"/>
        <v>10380.6</v>
      </c>
      <c r="G6" s="11"/>
      <c r="H6" s="12" t="s">
        <v>8</v>
      </c>
      <c r="I6" s="13"/>
      <c r="J6" s="14"/>
      <c r="L6" s="72" t="s">
        <v>38</v>
      </c>
      <c r="M6" s="13" t="s">
        <v>39</v>
      </c>
      <c r="N6" s="82">
        <v>50000</v>
      </c>
    </row>
    <row r="7" spans="2:29" x14ac:dyDescent="0.25">
      <c r="B7" s="7">
        <v>45751</v>
      </c>
      <c r="C7" s="8">
        <v>646</v>
      </c>
      <c r="D7" s="9"/>
      <c r="E7" s="10">
        <v>15.8</v>
      </c>
      <c r="F7" s="33">
        <f t="shared" si="0"/>
        <v>10206.800000000001</v>
      </c>
      <c r="G7" s="11"/>
      <c r="H7" s="12" t="s">
        <v>9</v>
      </c>
      <c r="I7" s="13"/>
      <c r="J7" s="14">
        <f>'MART 2025'!J39*-1</f>
        <v>1.6320000868290663E-3</v>
      </c>
      <c r="L7" s="66" t="s">
        <v>56</v>
      </c>
      <c r="M7" s="58"/>
      <c r="N7" s="73">
        <v>-50000</v>
      </c>
    </row>
    <row r="8" spans="2:29" x14ac:dyDescent="0.25">
      <c r="B8" s="7">
        <v>45752</v>
      </c>
      <c r="C8" s="8">
        <v>661</v>
      </c>
      <c r="D8" s="9"/>
      <c r="E8" s="10">
        <v>15.8</v>
      </c>
      <c r="F8" s="33">
        <f t="shared" si="0"/>
        <v>10443.800000000001</v>
      </c>
      <c r="G8" s="15"/>
      <c r="H8" s="16"/>
      <c r="I8" s="17" t="s">
        <v>41</v>
      </c>
      <c r="J8" s="18">
        <v>250000</v>
      </c>
      <c r="L8" s="60">
        <v>45747</v>
      </c>
      <c r="M8" s="13" t="s">
        <v>40</v>
      </c>
      <c r="N8" s="82">
        <v>50000</v>
      </c>
    </row>
    <row r="9" spans="2:29" x14ac:dyDescent="0.25">
      <c r="B9" s="7">
        <v>45753</v>
      </c>
      <c r="C9" s="8">
        <v>667</v>
      </c>
      <c r="D9" s="9"/>
      <c r="E9" s="10">
        <v>15.8</v>
      </c>
      <c r="F9" s="33">
        <f t="shared" si="0"/>
        <v>10538.6</v>
      </c>
      <c r="G9" s="15" t="s">
        <v>69</v>
      </c>
      <c r="H9" s="16"/>
      <c r="I9" s="17"/>
      <c r="J9" s="18">
        <v>450</v>
      </c>
      <c r="L9" s="66" t="s">
        <v>67</v>
      </c>
      <c r="M9" s="58"/>
      <c r="N9" s="73">
        <v>-50000</v>
      </c>
    </row>
    <row r="10" spans="2:29" x14ac:dyDescent="0.25">
      <c r="B10" s="7">
        <v>45754</v>
      </c>
      <c r="C10" s="8">
        <v>643</v>
      </c>
      <c r="D10" s="9"/>
      <c r="E10" s="10">
        <v>15.8</v>
      </c>
      <c r="F10" s="33">
        <f t="shared" si="0"/>
        <v>10159.4</v>
      </c>
      <c r="G10" s="15" t="s">
        <v>68</v>
      </c>
      <c r="H10" s="16"/>
      <c r="I10" s="17"/>
      <c r="J10" s="18">
        <v>3362.75</v>
      </c>
      <c r="L10" s="60">
        <v>45777</v>
      </c>
      <c r="M10" s="13" t="s">
        <v>41</v>
      </c>
      <c r="N10" s="82">
        <v>250000</v>
      </c>
    </row>
    <row r="11" spans="2:29" x14ac:dyDescent="0.25">
      <c r="B11" s="7">
        <v>45755</v>
      </c>
      <c r="C11" s="8">
        <v>642</v>
      </c>
      <c r="D11" s="9"/>
      <c r="E11" s="10">
        <v>15.8</v>
      </c>
      <c r="F11" s="33">
        <f t="shared" si="0"/>
        <v>10143.6</v>
      </c>
      <c r="G11" s="15">
        <v>45806</v>
      </c>
      <c r="H11" s="16" t="s">
        <v>72</v>
      </c>
      <c r="I11" s="17"/>
      <c r="J11" s="18">
        <v>45760.160000000003</v>
      </c>
      <c r="L11" s="58" t="s">
        <v>71</v>
      </c>
      <c r="M11" s="58"/>
      <c r="N11" s="73">
        <v>-250000</v>
      </c>
    </row>
    <row r="12" spans="2:29" x14ac:dyDescent="0.25">
      <c r="B12" s="7">
        <v>45756</v>
      </c>
      <c r="C12" s="8">
        <v>669</v>
      </c>
      <c r="D12" s="9"/>
      <c r="E12" s="10">
        <v>15.8</v>
      </c>
      <c r="F12" s="33">
        <f t="shared" si="0"/>
        <v>10570.2</v>
      </c>
      <c r="G12" s="19"/>
      <c r="H12" s="16"/>
      <c r="I12" s="17"/>
      <c r="J12" s="18"/>
      <c r="L12" s="17"/>
      <c r="M12" s="17"/>
      <c r="N12" s="80"/>
    </row>
    <row r="13" spans="2:29" x14ac:dyDescent="0.25">
      <c r="B13" s="7">
        <v>45757</v>
      </c>
      <c r="C13" s="8">
        <v>639</v>
      </c>
      <c r="D13" s="9"/>
      <c r="E13" s="10">
        <v>15.8</v>
      </c>
      <c r="F13" s="33">
        <f t="shared" si="0"/>
        <v>10096.200000000001</v>
      </c>
      <c r="G13" s="19"/>
      <c r="H13" s="16"/>
      <c r="I13" s="17"/>
      <c r="J13" s="18"/>
      <c r="L13" s="17"/>
      <c r="M13" s="17"/>
      <c r="N13" s="17"/>
    </row>
    <row r="14" spans="2:29" x14ac:dyDescent="0.25">
      <c r="B14" s="7">
        <v>45758</v>
      </c>
      <c r="C14" s="8">
        <v>632.5</v>
      </c>
      <c r="D14" s="9"/>
      <c r="E14" s="10">
        <v>15.8</v>
      </c>
      <c r="F14" s="33">
        <f t="shared" si="0"/>
        <v>9993.5</v>
      </c>
      <c r="G14" s="19"/>
      <c r="H14" s="16"/>
      <c r="I14" s="17"/>
      <c r="J14" s="18"/>
      <c r="L14" s="17"/>
      <c r="M14" s="17"/>
      <c r="N14" s="17"/>
    </row>
    <row r="15" spans="2:29" x14ac:dyDescent="0.25">
      <c r="B15" s="7">
        <v>45759</v>
      </c>
      <c r="C15" s="8">
        <v>638</v>
      </c>
      <c r="D15" s="9"/>
      <c r="E15" s="10">
        <v>15.8</v>
      </c>
      <c r="F15" s="33">
        <f t="shared" si="0"/>
        <v>10080.4</v>
      </c>
      <c r="G15" s="19"/>
      <c r="H15" s="16"/>
      <c r="I15" s="17"/>
      <c r="J15" s="18"/>
      <c r="L15" s="17"/>
      <c r="M15" s="17"/>
      <c r="N15" s="17"/>
    </row>
    <row r="16" spans="2:29" x14ac:dyDescent="0.25">
      <c r="B16" s="7">
        <v>45760</v>
      </c>
      <c r="C16" s="8">
        <v>609</v>
      </c>
      <c r="D16" s="9"/>
      <c r="E16" s="10">
        <v>15.8</v>
      </c>
      <c r="F16" s="33">
        <f t="shared" si="0"/>
        <v>9622.2000000000007</v>
      </c>
      <c r="G16" s="19"/>
      <c r="H16" s="16"/>
      <c r="I16" s="17"/>
      <c r="J16" s="18"/>
      <c r="L16" s="17"/>
      <c r="M16" s="17"/>
      <c r="N16" s="17"/>
    </row>
    <row r="17" spans="2:14" x14ac:dyDescent="0.25">
      <c r="B17" s="7">
        <v>45761</v>
      </c>
      <c r="C17" s="8">
        <v>615</v>
      </c>
      <c r="D17" s="9"/>
      <c r="E17" s="10">
        <v>15.8</v>
      </c>
      <c r="F17" s="33">
        <f t="shared" si="0"/>
        <v>9717</v>
      </c>
      <c r="G17" s="19"/>
      <c r="H17" s="16"/>
      <c r="I17" s="17"/>
      <c r="J17" s="18"/>
      <c r="L17" s="17"/>
      <c r="M17" s="17"/>
      <c r="N17" s="17"/>
    </row>
    <row r="18" spans="2:14" x14ac:dyDescent="0.25">
      <c r="B18" s="7">
        <v>45762</v>
      </c>
      <c r="C18" s="8">
        <v>604</v>
      </c>
      <c r="D18" s="9"/>
      <c r="E18" s="10">
        <v>15.8</v>
      </c>
      <c r="F18" s="33">
        <f t="shared" si="0"/>
        <v>9543.2000000000007</v>
      </c>
      <c r="G18" s="19"/>
      <c r="H18" s="16"/>
      <c r="I18" s="17"/>
      <c r="J18" s="18"/>
      <c r="L18" s="17"/>
      <c r="M18" s="17"/>
      <c r="N18" s="17"/>
    </row>
    <row r="19" spans="2:14" x14ac:dyDescent="0.25">
      <c r="B19" s="7">
        <v>45763</v>
      </c>
      <c r="C19" s="8">
        <v>623</v>
      </c>
      <c r="D19" s="9"/>
      <c r="E19" s="10">
        <v>15.8</v>
      </c>
      <c r="F19" s="33">
        <f t="shared" si="0"/>
        <v>9843.4</v>
      </c>
      <c r="G19" s="19"/>
      <c r="H19" s="16"/>
      <c r="I19" s="17"/>
      <c r="J19" s="18"/>
      <c r="L19" s="17"/>
      <c r="M19" s="17"/>
      <c r="N19" s="17"/>
    </row>
    <row r="20" spans="2:14" x14ac:dyDescent="0.25">
      <c r="B20" s="7">
        <v>45764</v>
      </c>
      <c r="C20" s="8">
        <v>620</v>
      </c>
      <c r="D20" s="9"/>
      <c r="E20" s="10">
        <v>15.8</v>
      </c>
      <c r="F20" s="33">
        <f t="shared" si="0"/>
        <v>9796</v>
      </c>
      <c r="G20" s="19"/>
      <c r="H20" s="16"/>
      <c r="I20" s="17"/>
      <c r="J20" s="18"/>
      <c r="L20" s="17"/>
      <c r="M20" s="17"/>
      <c r="N20" s="17"/>
    </row>
    <row r="21" spans="2:14" x14ac:dyDescent="0.25">
      <c r="B21" s="7">
        <v>45765</v>
      </c>
      <c r="C21" s="8">
        <v>634</v>
      </c>
      <c r="D21" s="9"/>
      <c r="E21" s="10">
        <v>15.8</v>
      </c>
      <c r="F21" s="33">
        <f t="shared" si="0"/>
        <v>10017.200000000001</v>
      </c>
      <c r="G21" s="19"/>
      <c r="H21" s="16"/>
      <c r="I21" s="17"/>
      <c r="J21" s="18"/>
    </row>
    <row r="22" spans="2:14" x14ac:dyDescent="0.25">
      <c r="B22" s="7">
        <v>45766</v>
      </c>
      <c r="C22" s="8">
        <v>658</v>
      </c>
      <c r="D22" s="9"/>
      <c r="E22" s="10">
        <v>15.8</v>
      </c>
      <c r="F22" s="33">
        <f t="shared" si="0"/>
        <v>10396.4</v>
      </c>
      <c r="G22" s="19"/>
      <c r="H22" s="16"/>
      <c r="I22" s="17"/>
      <c r="J22" s="18"/>
    </row>
    <row r="23" spans="2:14" x14ac:dyDescent="0.25">
      <c r="B23" s="7">
        <v>45767</v>
      </c>
      <c r="C23" s="8">
        <v>650</v>
      </c>
      <c r="D23" s="9"/>
      <c r="E23" s="10">
        <v>15.8</v>
      </c>
      <c r="F23" s="33">
        <f t="shared" si="0"/>
        <v>10270</v>
      </c>
      <c r="G23" s="19"/>
      <c r="H23" s="16"/>
      <c r="I23" s="17"/>
      <c r="J23" s="18"/>
    </row>
    <row r="24" spans="2:14" x14ac:dyDescent="0.25">
      <c r="B24" s="7">
        <v>45768</v>
      </c>
      <c r="C24" s="8">
        <v>639</v>
      </c>
      <c r="D24" s="9"/>
      <c r="E24" s="10">
        <v>15.8</v>
      </c>
      <c r="F24" s="33">
        <f t="shared" si="0"/>
        <v>10096.200000000001</v>
      </c>
      <c r="G24" s="19"/>
      <c r="H24" s="16"/>
      <c r="I24" s="17"/>
      <c r="J24" s="18"/>
    </row>
    <row r="25" spans="2:14" x14ac:dyDescent="0.25">
      <c r="B25" s="7">
        <v>45769</v>
      </c>
      <c r="C25" s="8">
        <v>644</v>
      </c>
      <c r="D25" s="9"/>
      <c r="E25" s="10">
        <v>15.8</v>
      </c>
      <c r="F25" s="33">
        <f t="shared" si="0"/>
        <v>10175.200000000001</v>
      </c>
      <c r="G25" s="19"/>
      <c r="H25" s="16"/>
      <c r="I25" s="17"/>
      <c r="J25" s="18"/>
    </row>
    <row r="26" spans="2:14" x14ac:dyDescent="0.25">
      <c r="B26" s="7">
        <v>45770</v>
      </c>
      <c r="C26" s="8">
        <v>675</v>
      </c>
      <c r="D26" s="9"/>
      <c r="E26" s="10">
        <v>15.8</v>
      </c>
      <c r="F26" s="33">
        <f t="shared" si="0"/>
        <v>10665</v>
      </c>
      <c r="G26" s="19"/>
      <c r="H26" s="16"/>
      <c r="I26" s="17"/>
      <c r="J26" s="18"/>
    </row>
    <row r="27" spans="2:14" x14ac:dyDescent="0.25">
      <c r="B27" s="7">
        <v>45771</v>
      </c>
      <c r="C27" s="8">
        <v>365</v>
      </c>
      <c r="D27" s="9"/>
      <c r="E27" s="10">
        <v>15.8</v>
      </c>
      <c r="F27" s="33">
        <f t="shared" si="0"/>
        <v>5767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650</v>
      </c>
      <c r="D28" s="9"/>
      <c r="E28" s="10">
        <v>15.8</v>
      </c>
      <c r="F28" s="33">
        <f t="shared" si="0"/>
        <v>10270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681</v>
      </c>
      <c r="D29" s="9"/>
      <c r="E29" s="10">
        <v>15.8</v>
      </c>
      <c r="F29" s="33">
        <f t="shared" si="0"/>
        <v>10759.800000000001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668</v>
      </c>
      <c r="D30" s="9"/>
      <c r="E30" s="10">
        <v>15.8</v>
      </c>
      <c r="F30" s="33">
        <f t="shared" si="0"/>
        <v>10554.4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705</v>
      </c>
      <c r="D31" s="9"/>
      <c r="E31" s="10">
        <v>15.8</v>
      </c>
      <c r="F31" s="33">
        <f t="shared" si="0"/>
        <v>11139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662</v>
      </c>
      <c r="D32" s="9"/>
      <c r="E32" s="10">
        <v>15.8</v>
      </c>
      <c r="F32" s="33">
        <f t="shared" si="0"/>
        <v>10459.6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670</v>
      </c>
      <c r="D33" s="9"/>
      <c r="E33" s="10">
        <v>15.8</v>
      </c>
      <c r="F33" s="33">
        <f t="shared" si="0"/>
        <v>10586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19171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302901.80241400009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302901.8</v>
      </c>
      <c r="L36" s="31">
        <f>J36-J4-J5-J6</f>
        <v>299572.90921800002</v>
      </c>
      <c r="M36" s="31"/>
      <c r="N36" s="31"/>
    </row>
    <row r="37" spans="2:14" x14ac:dyDescent="0.25">
      <c r="B37" s="26" t="s">
        <v>14</v>
      </c>
      <c r="C37" s="30">
        <f>C35</f>
        <v>19171</v>
      </c>
      <c r="D37" s="9">
        <f>D35/1.03</f>
        <v>0</v>
      </c>
      <c r="E37" s="10"/>
      <c r="F37" s="33">
        <f>SUM(F4:F36)</f>
        <v>302901.8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-2.4140001041814685E-3</v>
      </c>
      <c r="M39" s="17"/>
      <c r="N39" s="40">
        <f>J39+N34</f>
        <v>-2.4140001041814685E-3</v>
      </c>
    </row>
    <row r="40" spans="2:14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  <c r="M40" s="17" t="s">
        <v>25</v>
      </c>
      <c r="N40" s="40">
        <v>-117116.04</v>
      </c>
    </row>
    <row r="41" spans="2:14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  <c r="M41" s="17" t="s">
        <v>32</v>
      </c>
      <c r="N41" s="40">
        <f>N40+N39</f>
        <v>-117116.0424140001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L45" sqref="L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677</v>
      </c>
      <c r="D4" s="9"/>
      <c r="E4" s="10">
        <v>15.8</v>
      </c>
      <c r="F4" s="33">
        <f>E4*C4</f>
        <v>10696.6</v>
      </c>
      <c r="G4" s="11"/>
      <c r="H4" s="12" t="s">
        <v>6</v>
      </c>
      <c r="I4" s="13">
        <v>0.01</v>
      </c>
      <c r="J4" s="14">
        <f>(F36+F37)*I4</f>
        <v>3171.849999999999</v>
      </c>
    </row>
    <row r="5" spans="2:29" x14ac:dyDescent="0.25">
      <c r="B5" s="7">
        <v>45779</v>
      </c>
      <c r="C5" s="8">
        <v>675</v>
      </c>
      <c r="D5" s="9"/>
      <c r="E5" s="10">
        <v>15.8</v>
      </c>
      <c r="F5" s="33">
        <f t="shared" ref="F5:F34" si="0">E5*C5</f>
        <v>10665</v>
      </c>
      <c r="G5" s="11"/>
      <c r="H5" s="12" t="s">
        <v>7</v>
      </c>
      <c r="I5" s="13">
        <v>1E-3</v>
      </c>
      <c r="J5" s="14">
        <f>(F36+F37-J4-J6)*I5</f>
        <v>314.01314999999994</v>
      </c>
    </row>
    <row r="6" spans="2:29" x14ac:dyDescent="0.25">
      <c r="B6" s="7">
        <v>45780</v>
      </c>
      <c r="C6" s="8">
        <v>668</v>
      </c>
      <c r="D6" s="9"/>
      <c r="E6" s="10">
        <v>15.8</v>
      </c>
      <c r="F6" s="33">
        <f t="shared" si="0"/>
        <v>10554.4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645</v>
      </c>
      <c r="D7" s="9"/>
      <c r="E7" s="10">
        <v>15.8</v>
      </c>
      <c r="F7" s="33">
        <f t="shared" si="0"/>
        <v>10191</v>
      </c>
      <c r="G7" s="11"/>
      <c r="H7" s="12" t="s">
        <v>9</v>
      </c>
      <c r="I7" s="13"/>
      <c r="J7" s="14">
        <f>'NİSAN 2025'!J39*-1</f>
        <v>2.4140001041814685E-3</v>
      </c>
    </row>
    <row r="8" spans="2:29" x14ac:dyDescent="0.25">
      <c r="B8" s="7">
        <v>45782</v>
      </c>
      <c r="C8" s="8">
        <v>645</v>
      </c>
      <c r="D8" s="9"/>
      <c r="E8" s="10">
        <v>15.8</v>
      </c>
      <c r="F8" s="33">
        <f t="shared" si="0"/>
        <v>10191</v>
      </c>
      <c r="G8" s="15">
        <v>45834</v>
      </c>
      <c r="H8" s="16" t="s">
        <v>72</v>
      </c>
      <c r="I8" s="17"/>
      <c r="J8" s="18">
        <v>150000</v>
      </c>
    </row>
    <row r="9" spans="2:29" x14ac:dyDescent="0.25">
      <c r="B9" s="7">
        <v>45783</v>
      </c>
      <c r="C9" s="8">
        <v>669</v>
      </c>
      <c r="D9" s="9"/>
      <c r="E9" s="10">
        <v>15.8</v>
      </c>
      <c r="F9" s="33">
        <f t="shared" si="0"/>
        <v>10570.2</v>
      </c>
      <c r="G9" s="15">
        <v>45847</v>
      </c>
      <c r="H9" s="16" t="s">
        <v>72</v>
      </c>
      <c r="I9" s="17"/>
      <c r="J9" s="18">
        <v>100000</v>
      </c>
    </row>
    <row r="10" spans="2:29" x14ac:dyDescent="0.25">
      <c r="B10" s="7">
        <v>45784</v>
      </c>
      <c r="C10" s="8">
        <v>644</v>
      </c>
      <c r="D10" s="9"/>
      <c r="E10" s="10">
        <v>15.8</v>
      </c>
      <c r="F10" s="33">
        <f t="shared" si="0"/>
        <v>10175.200000000001</v>
      </c>
      <c r="G10" s="15">
        <v>45848</v>
      </c>
      <c r="H10" s="16" t="s">
        <v>72</v>
      </c>
      <c r="I10" s="17"/>
      <c r="J10" s="18">
        <v>63699.13</v>
      </c>
    </row>
    <row r="11" spans="2:29" x14ac:dyDescent="0.25">
      <c r="B11" s="7">
        <v>45785</v>
      </c>
      <c r="C11" s="8">
        <v>630</v>
      </c>
      <c r="D11" s="9"/>
      <c r="E11" s="10">
        <v>15.8</v>
      </c>
      <c r="F11" s="33">
        <f t="shared" si="0"/>
        <v>9954</v>
      </c>
      <c r="G11" s="19"/>
      <c r="H11" s="16"/>
      <c r="I11" s="17"/>
      <c r="J11" s="18"/>
    </row>
    <row r="12" spans="2:29" x14ac:dyDescent="0.25">
      <c r="B12" s="7">
        <v>45786</v>
      </c>
      <c r="C12" s="8">
        <v>667</v>
      </c>
      <c r="D12" s="9"/>
      <c r="E12" s="10">
        <v>15.8</v>
      </c>
      <c r="F12" s="33">
        <f t="shared" si="0"/>
        <v>10538.6</v>
      </c>
      <c r="G12" s="19"/>
      <c r="H12" s="16"/>
      <c r="I12" s="17"/>
      <c r="J12" s="18"/>
    </row>
    <row r="13" spans="2:29" x14ac:dyDescent="0.25">
      <c r="B13" s="7">
        <v>45787</v>
      </c>
      <c r="C13" s="8">
        <v>651</v>
      </c>
      <c r="D13" s="9"/>
      <c r="E13" s="10">
        <v>15.8</v>
      </c>
      <c r="F13" s="33">
        <f t="shared" si="0"/>
        <v>10285.800000000001</v>
      </c>
      <c r="G13" s="19"/>
      <c r="H13" s="16"/>
      <c r="I13" s="17"/>
      <c r="J13" s="18"/>
    </row>
    <row r="14" spans="2:29" x14ac:dyDescent="0.25">
      <c r="B14" s="7">
        <v>45788</v>
      </c>
      <c r="C14" s="8">
        <v>660</v>
      </c>
      <c r="D14" s="9"/>
      <c r="E14" s="10">
        <v>15.8</v>
      </c>
      <c r="F14" s="33">
        <f t="shared" si="0"/>
        <v>10428</v>
      </c>
      <c r="G14" s="19"/>
      <c r="H14" s="16"/>
      <c r="I14" s="17"/>
      <c r="J14" s="18"/>
    </row>
    <row r="15" spans="2:29" x14ac:dyDescent="0.25">
      <c r="B15" s="7">
        <v>45789</v>
      </c>
      <c r="C15" s="8">
        <v>630</v>
      </c>
      <c r="D15" s="9"/>
      <c r="E15" s="10">
        <v>15.8</v>
      </c>
      <c r="F15" s="33">
        <f t="shared" si="0"/>
        <v>9954</v>
      </c>
      <c r="G15" s="19"/>
      <c r="H15" s="16"/>
      <c r="I15" s="17"/>
      <c r="J15" s="18"/>
    </row>
    <row r="16" spans="2:29" x14ac:dyDescent="0.25">
      <c r="B16" s="7">
        <v>45790</v>
      </c>
      <c r="C16" s="8">
        <v>628</v>
      </c>
      <c r="D16" s="9"/>
      <c r="E16" s="10">
        <v>15.8</v>
      </c>
      <c r="F16" s="33">
        <f t="shared" si="0"/>
        <v>9922.4</v>
      </c>
      <c r="G16" s="19"/>
      <c r="H16" s="16"/>
      <c r="I16" s="17"/>
      <c r="J16" s="18"/>
    </row>
    <row r="17" spans="2:10" x14ac:dyDescent="0.25">
      <c r="B17" s="7">
        <v>45791</v>
      </c>
      <c r="C17" s="8">
        <v>626</v>
      </c>
      <c r="D17" s="9"/>
      <c r="E17" s="10">
        <v>15.8</v>
      </c>
      <c r="F17" s="33">
        <f t="shared" si="0"/>
        <v>9890.8000000000011</v>
      </c>
      <c r="G17" s="19"/>
      <c r="H17" s="16"/>
      <c r="I17" s="17"/>
      <c r="J17" s="18"/>
    </row>
    <row r="18" spans="2:10" x14ac:dyDescent="0.25">
      <c r="B18" s="7">
        <v>45792</v>
      </c>
      <c r="C18" s="8">
        <v>640</v>
      </c>
      <c r="D18" s="9"/>
      <c r="E18" s="10">
        <v>15.8</v>
      </c>
      <c r="F18" s="33">
        <f t="shared" si="0"/>
        <v>10112</v>
      </c>
      <c r="G18" s="19"/>
      <c r="H18" s="16"/>
      <c r="I18" s="17"/>
      <c r="J18" s="18"/>
    </row>
    <row r="19" spans="2:10" x14ac:dyDescent="0.25">
      <c r="B19" s="7">
        <v>45793</v>
      </c>
      <c r="C19" s="8">
        <v>622</v>
      </c>
      <c r="D19" s="9"/>
      <c r="E19" s="10">
        <v>15.8</v>
      </c>
      <c r="F19" s="33">
        <f t="shared" si="0"/>
        <v>9827.6</v>
      </c>
      <c r="G19" s="19"/>
      <c r="H19" s="16"/>
      <c r="I19" s="17"/>
      <c r="J19" s="18"/>
    </row>
    <row r="20" spans="2:10" x14ac:dyDescent="0.25">
      <c r="B20" s="7">
        <v>45794</v>
      </c>
      <c r="C20" s="8">
        <v>638</v>
      </c>
      <c r="D20" s="9"/>
      <c r="E20" s="10">
        <v>15.8</v>
      </c>
      <c r="F20" s="33">
        <f t="shared" si="0"/>
        <v>10080.4</v>
      </c>
      <c r="G20" s="19"/>
      <c r="H20" s="16"/>
      <c r="I20" s="17"/>
      <c r="J20" s="18"/>
    </row>
    <row r="21" spans="2:10" x14ac:dyDescent="0.25">
      <c r="B21" s="7">
        <v>45795</v>
      </c>
      <c r="C21" s="8">
        <v>624</v>
      </c>
      <c r="D21" s="9"/>
      <c r="E21" s="10">
        <v>15.8</v>
      </c>
      <c r="F21" s="33">
        <f t="shared" si="0"/>
        <v>9859.2000000000007</v>
      </c>
      <c r="G21" s="19"/>
      <c r="H21" s="16"/>
      <c r="I21" s="17"/>
      <c r="J21" s="18"/>
    </row>
    <row r="22" spans="2:10" x14ac:dyDescent="0.25">
      <c r="B22" s="7">
        <v>45796</v>
      </c>
      <c r="C22" s="8">
        <v>626</v>
      </c>
      <c r="D22" s="9"/>
      <c r="E22" s="10">
        <v>15.8</v>
      </c>
      <c r="F22" s="33">
        <f t="shared" si="0"/>
        <v>9890.8000000000011</v>
      </c>
      <c r="G22" s="19"/>
      <c r="H22" s="16"/>
      <c r="I22" s="17"/>
      <c r="J22" s="18"/>
    </row>
    <row r="23" spans="2:10" x14ac:dyDescent="0.25">
      <c r="B23" s="7">
        <v>45797</v>
      </c>
      <c r="C23" s="8">
        <v>658</v>
      </c>
      <c r="D23" s="9"/>
      <c r="E23" s="10">
        <v>15.8</v>
      </c>
      <c r="F23" s="33">
        <f t="shared" si="0"/>
        <v>10396.4</v>
      </c>
      <c r="G23" s="19"/>
      <c r="H23" s="16"/>
      <c r="I23" s="17"/>
      <c r="J23" s="18"/>
    </row>
    <row r="24" spans="2:10" x14ac:dyDescent="0.25">
      <c r="B24" s="7">
        <v>45798</v>
      </c>
      <c r="C24" s="8">
        <v>646</v>
      </c>
      <c r="D24" s="9"/>
      <c r="E24" s="10">
        <v>15.8</v>
      </c>
      <c r="F24" s="33">
        <f t="shared" si="0"/>
        <v>10206.800000000001</v>
      </c>
      <c r="G24" s="19"/>
      <c r="H24" s="16"/>
      <c r="I24" s="17"/>
      <c r="J24" s="18"/>
    </row>
    <row r="25" spans="2:10" x14ac:dyDescent="0.25">
      <c r="B25" s="7">
        <v>45799</v>
      </c>
      <c r="C25" s="8">
        <v>651</v>
      </c>
      <c r="D25" s="9"/>
      <c r="E25" s="10">
        <v>15.8</v>
      </c>
      <c r="F25" s="33">
        <f t="shared" si="0"/>
        <v>10285.800000000001</v>
      </c>
      <c r="G25" s="19"/>
      <c r="H25" s="16"/>
      <c r="I25" s="17"/>
      <c r="J25" s="18"/>
    </row>
    <row r="26" spans="2:10" x14ac:dyDescent="0.25">
      <c r="B26" s="7">
        <v>45800</v>
      </c>
      <c r="C26" s="8">
        <v>647</v>
      </c>
      <c r="D26" s="9"/>
      <c r="E26" s="10">
        <v>15.8</v>
      </c>
      <c r="F26" s="33">
        <f t="shared" si="0"/>
        <v>10222.6</v>
      </c>
      <c r="G26" s="19"/>
      <c r="H26" s="16"/>
      <c r="I26" s="17"/>
      <c r="J26" s="18"/>
    </row>
    <row r="27" spans="2:10" x14ac:dyDescent="0.25">
      <c r="B27" s="7">
        <v>45801</v>
      </c>
      <c r="C27" s="8">
        <v>646</v>
      </c>
      <c r="D27" s="9"/>
      <c r="E27" s="10">
        <v>15.8</v>
      </c>
      <c r="F27" s="33">
        <f t="shared" si="0"/>
        <v>10206.800000000001</v>
      </c>
      <c r="G27" s="19"/>
      <c r="H27" s="16"/>
      <c r="I27" s="17"/>
      <c r="J27" s="18"/>
    </row>
    <row r="28" spans="2:10" x14ac:dyDescent="0.25">
      <c r="B28" s="7">
        <v>45802</v>
      </c>
      <c r="C28" s="8">
        <v>651</v>
      </c>
      <c r="D28" s="9"/>
      <c r="E28" s="10">
        <v>15.8</v>
      </c>
      <c r="F28" s="33">
        <f t="shared" si="0"/>
        <v>10285.800000000001</v>
      </c>
      <c r="G28" s="19"/>
      <c r="H28" s="16"/>
      <c r="I28" s="17"/>
      <c r="J28" s="18"/>
    </row>
    <row r="29" spans="2:10" x14ac:dyDescent="0.25">
      <c r="B29" s="7">
        <v>45803</v>
      </c>
      <c r="C29" s="8">
        <v>625</v>
      </c>
      <c r="D29" s="9"/>
      <c r="E29" s="10">
        <v>15.8</v>
      </c>
      <c r="F29" s="33">
        <f t="shared" si="0"/>
        <v>9875</v>
      </c>
      <c r="G29" s="19"/>
      <c r="H29" s="16"/>
      <c r="I29" s="17"/>
      <c r="J29" s="18"/>
    </row>
    <row r="30" spans="2:10" x14ac:dyDescent="0.25">
      <c r="B30" s="7">
        <v>45804</v>
      </c>
      <c r="C30" s="8">
        <v>632</v>
      </c>
      <c r="D30" s="9"/>
      <c r="E30" s="10">
        <v>15.8</v>
      </c>
      <c r="F30" s="33">
        <f t="shared" si="0"/>
        <v>9985.6</v>
      </c>
      <c r="G30" s="19"/>
      <c r="H30" s="16"/>
      <c r="I30" s="17"/>
      <c r="J30" s="18"/>
    </row>
    <row r="31" spans="2:10" x14ac:dyDescent="0.25">
      <c r="B31" s="7">
        <v>45805</v>
      </c>
      <c r="C31" s="8">
        <v>652</v>
      </c>
      <c r="D31" s="9"/>
      <c r="E31" s="10">
        <v>15.8</v>
      </c>
      <c r="F31" s="33">
        <f t="shared" si="0"/>
        <v>10301.6</v>
      </c>
      <c r="G31" s="19"/>
      <c r="H31" s="16"/>
      <c r="I31" s="17"/>
      <c r="J31" s="18"/>
    </row>
    <row r="32" spans="2:10" x14ac:dyDescent="0.25">
      <c r="B32" s="7">
        <v>45806</v>
      </c>
      <c r="C32" s="8">
        <v>660</v>
      </c>
      <c r="D32" s="9"/>
      <c r="E32" s="10">
        <v>15.8</v>
      </c>
      <c r="F32" s="33">
        <f t="shared" si="0"/>
        <v>10428</v>
      </c>
      <c r="G32" s="19"/>
      <c r="H32" s="16"/>
      <c r="I32" s="17"/>
      <c r="J32" s="18"/>
    </row>
    <row r="33" spans="2:12" x14ac:dyDescent="0.25">
      <c r="B33" s="7">
        <v>45807</v>
      </c>
      <c r="C33" s="8">
        <v>660</v>
      </c>
      <c r="D33" s="9"/>
      <c r="E33" s="10">
        <v>15.8</v>
      </c>
      <c r="F33" s="33">
        <f t="shared" si="0"/>
        <v>10428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682</v>
      </c>
      <c r="D34" s="36"/>
      <c r="E34" s="10">
        <v>15.8</v>
      </c>
      <c r="F34" s="38">
        <f t="shared" si="0"/>
        <v>10775.6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20075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317184.9955640001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317184.99999999988</v>
      </c>
      <c r="L36" s="31">
        <f>J36-J4-J5-J6</f>
        <v>313699.13684999989</v>
      </c>
    </row>
    <row r="37" spans="2:12" x14ac:dyDescent="0.25">
      <c r="B37" s="26" t="s">
        <v>14</v>
      </c>
      <c r="C37" s="30">
        <f>C35</f>
        <v>20075</v>
      </c>
      <c r="D37" s="9">
        <f>D35/1.03</f>
        <v>0</v>
      </c>
      <c r="E37" s="10"/>
      <c r="F37" s="33">
        <f>SUM(F4:F36)</f>
        <v>317184.99999999988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4.4359997846186161E-3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1">
        <f>SUBTOTAL(109,N4:N10)</f>
        <v>100000</v>
      </c>
    </row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L2" s="258" t="s">
        <v>70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 t="s">
        <v>0</v>
      </c>
      <c r="M3" s="56" t="s">
        <v>5</v>
      </c>
      <c r="N3" s="56" t="s">
        <v>4</v>
      </c>
    </row>
    <row r="4" spans="2:29" x14ac:dyDescent="0.25">
      <c r="B4" s="7">
        <v>45809</v>
      </c>
      <c r="C4" s="8">
        <v>649</v>
      </c>
      <c r="D4" s="9"/>
      <c r="E4" s="10">
        <v>15.8</v>
      </c>
      <c r="F4" s="33">
        <f>E4*C4</f>
        <v>10254.200000000001</v>
      </c>
      <c r="G4" s="11"/>
      <c r="H4" s="12" t="s">
        <v>6</v>
      </c>
      <c r="I4" s="13">
        <v>0.01</v>
      </c>
      <c r="J4" s="14">
        <f>(F36+F37)*I4</f>
        <v>3155.4970000000003</v>
      </c>
      <c r="L4" s="60"/>
      <c r="M4" s="13" t="s">
        <v>37</v>
      </c>
      <c r="N4" s="82">
        <v>50000</v>
      </c>
    </row>
    <row r="5" spans="2:29" x14ac:dyDescent="0.25">
      <c r="B5" s="7">
        <v>45810</v>
      </c>
      <c r="C5" s="8">
        <v>653</v>
      </c>
      <c r="D5" s="9"/>
      <c r="E5" s="10">
        <v>15.8</v>
      </c>
      <c r="F5" s="33">
        <f t="shared" ref="F5:F34" si="0">E5*C5</f>
        <v>10317.4</v>
      </c>
      <c r="G5" s="11"/>
      <c r="H5" s="12" t="s">
        <v>7</v>
      </c>
      <c r="I5" s="13">
        <v>1E-3</v>
      </c>
      <c r="J5" s="14">
        <f>(F36+F37-J4-J6)*I5</f>
        <v>312.39420300000006</v>
      </c>
      <c r="L5" s="66" t="s">
        <v>74</v>
      </c>
      <c r="M5" s="58"/>
      <c r="N5" s="73">
        <v>-50000</v>
      </c>
    </row>
    <row r="6" spans="2:29" x14ac:dyDescent="0.25">
      <c r="B6" s="7">
        <v>45811</v>
      </c>
      <c r="C6" s="8">
        <v>625</v>
      </c>
      <c r="D6" s="9"/>
      <c r="E6" s="10">
        <v>15.8</v>
      </c>
      <c r="F6" s="33">
        <f t="shared" si="0"/>
        <v>9875</v>
      </c>
      <c r="G6" s="11"/>
      <c r="H6" s="12" t="s">
        <v>8</v>
      </c>
      <c r="I6" s="13"/>
      <c r="J6" s="14"/>
      <c r="L6" s="65"/>
      <c r="M6" s="17" t="s">
        <v>39</v>
      </c>
      <c r="N6" s="40">
        <v>50000</v>
      </c>
    </row>
    <row r="7" spans="2:29" x14ac:dyDescent="0.25">
      <c r="B7" s="7">
        <v>45812</v>
      </c>
      <c r="C7" s="8">
        <v>677</v>
      </c>
      <c r="D7" s="9"/>
      <c r="E7" s="10">
        <v>15.8</v>
      </c>
      <c r="F7" s="33">
        <f t="shared" si="0"/>
        <v>10696.6</v>
      </c>
      <c r="G7" s="11"/>
      <c r="H7" s="12" t="s">
        <v>9</v>
      </c>
      <c r="I7" s="13"/>
      <c r="J7" s="14">
        <f>'MAYIS 2025'!J39*-1</f>
        <v>-4.4359997846186161E-3</v>
      </c>
      <c r="L7" s="53" t="s">
        <v>75</v>
      </c>
      <c r="M7" s="17"/>
      <c r="N7" s="40"/>
    </row>
    <row r="8" spans="2:29" x14ac:dyDescent="0.25">
      <c r="B8" s="7">
        <v>45813</v>
      </c>
      <c r="C8" s="8">
        <v>647</v>
      </c>
      <c r="D8" s="9"/>
      <c r="E8" s="10">
        <v>15.8</v>
      </c>
      <c r="F8" s="33">
        <f t="shared" si="0"/>
        <v>10222.6</v>
      </c>
      <c r="G8" s="15">
        <v>45838</v>
      </c>
      <c r="H8" s="16" t="s">
        <v>73</v>
      </c>
      <c r="I8" s="17"/>
      <c r="J8" s="18">
        <v>2995.63</v>
      </c>
      <c r="L8" s="53"/>
      <c r="M8" s="17" t="s">
        <v>40</v>
      </c>
      <c r="N8" s="40">
        <v>50000</v>
      </c>
    </row>
    <row r="9" spans="2:29" x14ac:dyDescent="0.25">
      <c r="B9" s="7">
        <v>45814</v>
      </c>
      <c r="C9" s="8">
        <v>663</v>
      </c>
      <c r="D9" s="9"/>
      <c r="E9" s="10">
        <v>15.8</v>
      </c>
      <c r="F9" s="33">
        <f t="shared" si="0"/>
        <v>10475.4</v>
      </c>
      <c r="G9" s="15"/>
      <c r="H9" s="16" t="s">
        <v>37</v>
      </c>
      <c r="I9" s="17"/>
      <c r="J9" s="18">
        <v>50000</v>
      </c>
      <c r="L9" s="53" t="s">
        <v>76</v>
      </c>
      <c r="M9" s="17"/>
      <c r="N9" s="40"/>
    </row>
    <row r="10" spans="2:29" x14ac:dyDescent="0.25">
      <c r="B10" s="7">
        <v>45815</v>
      </c>
      <c r="C10" s="8">
        <v>649</v>
      </c>
      <c r="D10" s="9"/>
      <c r="E10" s="10">
        <v>15.8</v>
      </c>
      <c r="F10" s="33">
        <f t="shared" si="0"/>
        <v>10254.200000000001</v>
      </c>
      <c r="G10" s="15">
        <v>45870</v>
      </c>
      <c r="H10" s="16" t="s">
        <v>72</v>
      </c>
      <c r="I10" s="17"/>
      <c r="J10" s="14">
        <v>259086.18</v>
      </c>
      <c r="L10" s="53"/>
      <c r="M10" s="17"/>
      <c r="N10" s="40"/>
    </row>
    <row r="11" spans="2:29" x14ac:dyDescent="0.25">
      <c r="B11" s="7">
        <v>45816</v>
      </c>
      <c r="C11" s="8">
        <v>647</v>
      </c>
      <c r="D11" s="9"/>
      <c r="E11" s="10">
        <v>15.8</v>
      </c>
      <c r="F11" s="33">
        <f t="shared" si="0"/>
        <v>10222.6</v>
      </c>
      <c r="G11" s="19"/>
      <c r="H11" s="16"/>
      <c r="I11" s="17"/>
      <c r="J11" s="18"/>
    </row>
    <row r="12" spans="2:29" x14ac:dyDescent="0.25">
      <c r="B12" s="7">
        <v>45817</v>
      </c>
      <c r="C12" s="8">
        <v>640</v>
      </c>
      <c r="D12" s="9"/>
      <c r="E12" s="10">
        <v>15.8</v>
      </c>
      <c r="F12" s="33">
        <f t="shared" si="0"/>
        <v>10112</v>
      </c>
      <c r="G12" s="19"/>
      <c r="H12" s="16"/>
      <c r="I12" s="17"/>
      <c r="J12" s="18"/>
    </row>
    <row r="13" spans="2:29" x14ac:dyDescent="0.25">
      <c r="B13" s="7">
        <v>45818</v>
      </c>
      <c r="C13" s="8">
        <v>624</v>
      </c>
      <c r="D13" s="9"/>
      <c r="E13" s="10">
        <v>15.8</v>
      </c>
      <c r="F13" s="33">
        <f t="shared" si="0"/>
        <v>9859.2000000000007</v>
      </c>
      <c r="G13" s="19"/>
      <c r="H13" s="16"/>
      <c r="I13" s="17"/>
      <c r="J13" s="18"/>
    </row>
    <row r="14" spans="2:29" x14ac:dyDescent="0.25">
      <c r="B14" s="7">
        <v>45819</v>
      </c>
      <c r="C14" s="8">
        <v>626</v>
      </c>
      <c r="D14" s="9"/>
      <c r="E14" s="10">
        <v>15.8</v>
      </c>
      <c r="F14" s="33">
        <f t="shared" si="0"/>
        <v>9890.8000000000011</v>
      </c>
      <c r="G14" s="19"/>
      <c r="H14" s="16"/>
      <c r="I14" s="17"/>
      <c r="J14" s="18"/>
    </row>
    <row r="15" spans="2:29" x14ac:dyDescent="0.25">
      <c r="B15" s="7">
        <v>45820</v>
      </c>
      <c r="C15" s="8">
        <v>639</v>
      </c>
      <c r="D15" s="9"/>
      <c r="E15" s="10">
        <v>15.8</v>
      </c>
      <c r="F15" s="33">
        <f t="shared" si="0"/>
        <v>10096.200000000001</v>
      </c>
      <c r="G15" s="19"/>
      <c r="H15" s="16"/>
      <c r="I15" s="17"/>
      <c r="J15" s="18"/>
    </row>
    <row r="16" spans="2:29" x14ac:dyDescent="0.25">
      <c r="B16" s="7">
        <v>45821</v>
      </c>
      <c r="C16" s="8">
        <v>638</v>
      </c>
      <c r="D16" s="9"/>
      <c r="E16" s="10">
        <v>15.8</v>
      </c>
      <c r="F16" s="33">
        <f t="shared" si="0"/>
        <v>10080.4</v>
      </c>
      <c r="G16" s="19"/>
      <c r="H16" s="16"/>
      <c r="I16" s="17"/>
      <c r="J16" s="18"/>
    </row>
    <row r="17" spans="2:10" x14ac:dyDescent="0.25">
      <c r="B17" s="7">
        <v>45822</v>
      </c>
      <c r="C17" s="8">
        <v>626</v>
      </c>
      <c r="D17" s="9"/>
      <c r="E17" s="10">
        <v>15.8</v>
      </c>
      <c r="F17" s="33">
        <f t="shared" si="0"/>
        <v>9890.8000000000011</v>
      </c>
      <c r="G17" s="19"/>
      <c r="H17" s="16"/>
      <c r="I17" s="17"/>
      <c r="J17" s="18"/>
    </row>
    <row r="18" spans="2:10" x14ac:dyDescent="0.25">
      <c r="B18" s="7">
        <v>45823</v>
      </c>
      <c r="C18" s="8">
        <v>626</v>
      </c>
      <c r="D18" s="9"/>
      <c r="E18" s="10">
        <v>15.8</v>
      </c>
      <c r="F18" s="33">
        <f t="shared" si="0"/>
        <v>9890.8000000000011</v>
      </c>
      <c r="G18" s="19"/>
      <c r="H18" s="16"/>
      <c r="I18" s="17"/>
      <c r="J18" s="18"/>
    </row>
    <row r="19" spans="2:10" x14ac:dyDescent="0.25">
      <c r="B19" s="7">
        <v>45824</v>
      </c>
      <c r="C19" s="8">
        <v>630</v>
      </c>
      <c r="D19" s="9"/>
      <c r="E19" s="10">
        <v>15.8</v>
      </c>
      <c r="F19" s="33">
        <f t="shared" si="0"/>
        <v>9954</v>
      </c>
      <c r="G19" s="19"/>
      <c r="H19" s="16"/>
      <c r="I19" s="17"/>
      <c r="J19" s="18"/>
    </row>
    <row r="20" spans="2:10" x14ac:dyDescent="0.25">
      <c r="B20" s="7">
        <v>45825</v>
      </c>
      <c r="C20" s="8">
        <v>664</v>
      </c>
      <c r="D20" s="9"/>
      <c r="E20" s="10">
        <v>15.8</v>
      </c>
      <c r="F20" s="33">
        <f t="shared" si="0"/>
        <v>10491.2</v>
      </c>
      <c r="G20" s="19"/>
      <c r="H20" s="16"/>
      <c r="I20" s="17"/>
      <c r="J20" s="18"/>
    </row>
    <row r="21" spans="2:10" x14ac:dyDescent="0.25">
      <c r="B21" s="7">
        <v>45826</v>
      </c>
      <c r="C21" s="8">
        <v>663</v>
      </c>
      <c r="D21" s="9"/>
      <c r="E21" s="10">
        <v>15.8</v>
      </c>
      <c r="F21" s="33">
        <f t="shared" si="0"/>
        <v>10475.4</v>
      </c>
      <c r="G21" s="19"/>
      <c r="H21" s="16"/>
      <c r="I21" s="17"/>
      <c r="J21" s="18"/>
    </row>
    <row r="22" spans="2:10" x14ac:dyDescent="0.25">
      <c r="B22" s="7">
        <v>45827</v>
      </c>
      <c r="C22" s="8">
        <v>693</v>
      </c>
      <c r="D22" s="9"/>
      <c r="E22" s="10">
        <v>15.8</v>
      </c>
      <c r="F22" s="33">
        <f t="shared" si="0"/>
        <v>10949.4</v>
      </c>
      <c r="G22" s="19"/>
      <c r="H22" s="16"/>
      <c r="I22" s="17"/>
      <c r="J22" s="18"/>
    </row>
    <row r="23" spans="2:10" x14ac:dyDescent="0.25">
      <c r="B23" s="7">
        <v>45828</v>
      </c>
      <c r="C23" s="8">
        <v>704</v>
      </c>
      <c r="D23" s="9"/>
      <c r="E23" s="10">
        <v>15.8</v>
      </c>
      <c r="F23" s="33">
        <f t="shared" si="0"/>
        <v>11123.2</v>
      </c>
      <c r="G23" s="19"/>
      <c r="H23" s="16"/>
      <c r="I23" s="17"/>
      <c r="J23" s="18"/>
    </row>
    <row r="24" spans="2:10" x14ac:dyDescent="0.25">
      <c r="B24" s="7">
        <v>45829</v>
      </c>
      <c r="C24" s="8">
        <v>709</v>
      </c>
      <c r="D24" s="9"/>
      <c r="E24" s="10">
        <v>15.8</v>
      </c>
      <c r="F24" s="33">
        <f t="shared" si="0"/>
        <v>11202.2</v>
      </c>
      <c r="G24" s="19"/>
      <c r="H24" s="16"/>
      <c r="I24" s="17"/>
      <c r="J24" s="18"/>
    </row>
    <row r="25" spans="2:10" x14ac:dyDescent="0.25">
      <c r="B25" s="7">
        <v>45830</v>
      </c>
      <c r="C25" s="8">
        <v>714</v>
      </c>
      <c r="D25" s="9"/>
      <c r="E25" s="10">
        <v>15.8</v>
      </c>
      <c r="F25" s="33">
        <f t="shared" si="0"/>
        <v>11281.2</v>
      </c>
      <c r="G25" s="19"/>
      <c r="H25" s="16"/>
      <c r="I25" s="17"/>
      <c r="J25" s="18"/>
    </row>
    <row r="26" spans="2:10" x14ac:dyDescent="0.25">
      <c r="B26" s="7">
        <v>45831</v>
      </c>
      <c r="C26" s="8">
        <v>713</v>
      </c>
      <c r="D26" s="9"/>
      <c r="E26" s="10">
        <v>15.8</v>
      </c>
      <c r="F26" s="33">
        <f t="shared" si="0"/>
        <v>11265.4</v>
      </c>
      <c r="G26" s="19"/>
      <c r="H26" s="16"/>
      <c r="I26" s="17"/>
      <c r="J26" s="18"/>
    </row>
    <row r="27" spans="2:10" x14ac:dyDescent="0.25">
      <c r="B27" s="7">
        <v>45832</v>
      </c>
      <c r="C27" s="8">
        <v>691</v>
      </c>
      <c r="D27" s="9"/>
      <c r="E27" s="10">
        <v>15.8</v>
      </c>
      <c r="F27" s="33">
        <f t="shared" si="0"/>
        <v>10917.800000000001</v>
      </c>
      <c r="G27" s="19"/>
      <c r="H27" s="16"/>
      <c r="I27" s="17"/>
      <c r="J27" s="18"/>
    </row>
    <row r="28" spans="2:10" x14ac:dyDescent="0.25">
      <c r="B28" s="7">
        <v>45833</v>
      </c>
      <c r="C28" s="8">
        <v>719</v>
      </c>
      <c r="D28" s="9"/>
      <c r="E28" s="10">
        <v>15.8</v>
      </c>
      <c r="F28" s="33">
        <f t="shared" si="0"/>
        <v>11360.2</v>
      </c>
      <c r="G28" s="19"/>
      <c r="H28" s="16"/>
      <c r="I28" s="17"/>
      <c r="J28" s="18"/>
    </row>
    <row r="29" spans="2:10" x14ac:dyDescent="0.25">
      <c r="B29" s="7">
        <v>45834</v>
      </c>
      <c r="C29" s="8">
        <v>689</v>
      </c>
      <c r="D29" s="9"/>
      <c r="E29" s="10">
        <v>15.8</v>
      </c>
      <c r="F29" s="33">
        <f t="shared" si="0"/>
        <v>10886.2</v>
      </c>
      <c r="G29" s="19"/>
      <c r="H29" s="16"/>
      <c r="I29" s="17"/>
      <c r="J29" s="18"/>
    </row>
    <row r="30" spans="2:10" x14ac:dyDescent="0.25">
      <c r="B30" s="7">
        <v>45835</v>
      </c>
      <c r="C30" s="8">
        <v>684</v>
      </c>
      <c r="D30" s="9"/>
      <c r="E30" s="10">
        <v>15.8</v>
      </c>
      <c r="F30" s="33">
        <f t="shared" si="0"/>
        <v>10807.2</v>
      </c>
      <c r="G30" s="19"/>
      <c r="H30" s="16"/>
      <c r="I30" s="17"/>
      <c r="J30" s="18"/>
    </row>
    <row r="31" spans="2:10" x14ac:dyDescent="0.25">
      <c r="B31" s="7">
        <v>45836</v>
      </c>
      <c r="C31" s="8">
        <v>692</v>
      </c>
      <c r="D31" s="9"/>
      <c r="E31" s="10">
        <v>15.8</v>
      </c>
      <c r="F31" s="33">
        <f t="shared" si="0"/>
        <v>10933.6</v>
      </c>
      <c r="G31" s="19"/>
      <c r="H31" s="16"/>
      <c r="I31" s="17"/>
      <c r="J31" s="18"/>
    </row>
    <row r="32" spans="2:10" x14ac:dyDescent="0.25">
      <c r="B32" s="7">
        <v>45837</v>
      </c>
      <c r="C32" s="8">
        <v>702.5</v>
      </c>
      <c r="D32" s="9"/>
      <c r="E32" s="10">
        <v>15.8</v>
      </c>
      <c r="F32" s="33">
        <f t="shared" si="0"/>
        <v>11099.5</v>
      </c>
      <c r="G32" s="19"/>
      <c r="H32" s="16"/>
      <c r="I32" s="17"/>
      <c r="J32" s="18"/>
    </row>
    <row r="33" spans="2:12" x14ac:dyDescent="0.25">
      <c r="B33" s="7">
        <v>45838</v>
      </c>
      <c r="C33" s="8">
        <v>675</v>
      </c>
      <c r="D33" s="9"/>
      <c r="E33" s="10">
        <v>15.8</v>
      </c>
      <c r="F33" s="33">
        <f t="shared" si="0"/>
        <v>10665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19971.5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315549.69676700019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315549.7</v>
      </c>
      <c r="L36" s="31">
        <f>J36-J4-J5-J6</f>
        <v>312081.80879700003</v>
      </c>
    </row>
    <row r="37" spans="2:12" x14ac:dyDescent="0.25">
      <c r="B37" s="26" t="s">
        <v>14</v>
      </c>
      <c r="C37" s="30">
        <f>C35</f>
        <v>19971.5</v>
      </c>
      <c r="D37" s="9">
        <f>D35/1.03</f>
        <v>0</v>
      </c>
      <c r="E37" s="10"/>
      <c r="F37" s="33">
        <f>SUM(F4:F36)</f>
        <v>315549.7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3.2329998211935163E-3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1">
        <f>SUBTOTAL(109,N4:N10)</f>
        <v>50000</v>
      </c>
    </row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L2" s="258" t="s">
        <v>70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 t="s">
        <v>0</v>
      </c>
      <c r="M3" s="56" t="s">
        <v>5</v>
      </c>
      <c r="N3" s="56" t="s">
        <v>4</v>
      </c>
    </row>
    <row r="4" spans="2:29" x14ac:dyDescent="0.25">
      <c r="B4" s="7">
        <v>45839</v>
      </c>
      <c r="C4" s="8">
        <v>677</v>
      </c>
      <c r="D4" s="9"/>
      <c r="E4" s="10">
        <v>15.8</v>
      </c>
      <c r="F4" s="33">
        <f>E4*C4</f>
        <v>10696.6</v>
      </c>
      <c r="G4" s="11"/>
      <c r="H4" s="12" t="s">
        <v>6</v>
      </c>
      <c r="I4" s="13">
        <v>0.01</v>
      </c>
      <c r="J4" s="14">
        <f>(F36+F37)*I4</f>
        <v>3105.9640000000009</v>
      </c>
      <c r="L4" s="60"/>
      <c r="M4" s="13" t="s">
        <v>37</v>
      </c>
      <c r="N4" s="82">
        <v>50000</v>
      </c>
    </row>
    <row r="5" spans="2:29" x14ac:dyDescent="0.25">
      <c r="B5" s="7">
        <v>45840</v>
      </c>
      <c r="C5" s="8">
        <v>694</v>
      </c>
      <c r="D5" s="9"/>
      <c r="E5" s="10">
        <v>15.8</v>
      </c>
      <c r="F5" s="33">
        <f t="shared" ref="F5:F34" si="0">E5*C5</f>
        <v>10965.2</v>
      </c>
      <c r="G5" s="11"/>
      <c r="H5" s="12" t="s">
        <v>7</v>
      </c>
      <c r="I5" s="13">
        <v>1E-3</v>
      </c>
      <c r="J5" s="14">
        <f>(F36+F37-J4-J6)*I5</f>
        <v>307.4904360000001</v>
      </c>
      <c r="L5" s="66" t="s">
        <v>74</v>
      </c>
      <c r="M5" s="58"/>
      <c r="N5" s="73">
        <v>-50000</v>
      </c>
    </row>
    <row r="6" spans="2:29" x14ac:dyDescent="0.25">
      <c r="B6" s="7">
        <v>45841</v>
      </c>
      <c r="C6" s="8">
        <v>683</v>
      </c>
      <c r="D6" s="9"/>
      <c r="E6" s="10">
        <v>15.8</v>
      </c>
      <c r="F6" s="33">
        <f t="shared" si="0"/>
        <v>10791.4</v>
      </c>
      <c r="G6" s="11"/>
      <c r="H6" s="12" t="s">
        <v>8</v>
      </c>
      <c r="I6" s="13"/>
      <c r="J6" s="14"/>
      <c r="L6" s="72"/>
      <c r="M6" s="13" t="s">
        <v>39</v>
      </c>
      <c r="N6" s="82">
        <v>50000</v>
      </c>
    </row>
    <row r="7" spans="2:29" x14ac:dyDescent="0.25">
      <c r="B7" s="7">
        <v>45842</v>
      </c>
      <c r="C7" s="8">
        <v>700</v>
      </c>
      <c r="D7" s="9"/>
      <c r="E7" s="10">
        <v>15.8</v>
      </c>
      <c r="F7" s="33">
        <f t="shared" si="0"/>
        <v>11060</v>
      </c>
      <c r="G7" s="11"/>
      <c r="H7" s="12" t="s">
        <v>9</v>
      </c>
      <c r="I7" s="13"/>
      <c r="J7" s="14">
        <f>'HAZİRAN 2025'!J39*-1</f>
        <v>-3.2329998211935163E-3</v>
      </c>
      <c r="L7" s="66" t="s">
        <v>75</v>
      </c>
      <c r="M7" s="58"/>
      <c r="N7" s="73">
        <v>-50000</v>
      </c>
    </row>
    <row r="8" spans="2:29" x14ac:dyDescent="0.25">
      <c r="B8" s="7">
        <v>45843</v>
      </c>
      <c r="C8" s="8">
        <v>709</v>
      </c>
      <c r="D8" s="9"/>
      <c r="E8" s="10">
        <v>15.8</v>
      </c>
      <c r="F8" s="33">
        <f t="shared" si="0"/>
        <v>11202.2</v>
      </c>
      <c r="G8" s="15"/>
      <c r="H8" s="17" t="s">
        <v>39</v>
      </c>
      <c r="I8" s="17"/>
      <c r="J8" s="18">
        <v>50000</v>
      </c>
      <c r="L8" s="53"/>
      <c r="M8" s="17" t="s">
        <v>40</v>
      </c>
      <c r="N8" s="40">
        <v>50000</v>
      </c>
    </row>
    <row r="9" spans="2:29" x14ac:dyDescent="0.25">
      <c r="B9" s="7">
        <v>45844</v>
      </c>
      <c r="C9" s="8">
        <v>720</v>
      </c>
      <c r="D9" s="9"/>
      <c r="E9" s="10">
        <v>15.8</v>
      </c>
      <c r="F9" s="33">
        <f t="shared" si="0"/>
        <v>11376</v>
      </c>
      <c r="G9" s="15">
        <v>45880</v>
      </c>
      <c r="H9" s="16" t="s">
        <v>72</v>
      </c>
      <c r="I9" s="17"/>
      <c r="J9" s="14">
        <v>60000</v>
      </c>
      <c r="L9" s="53" t="s">
        <v>76</v>
      </c>
      <c r="M9" s="17"/>
      <c r="N9" s="40"/>
    </row>
    <row r="10" spans="2:29" x14ac:dyDescent="0.25">
      <c r="B10" s="7">
        <v>45845</v>
      </c>
      <c r="C10" s="8">
        <v>705</v>
      </c>
      <c r="D10" s="9"/>
      <c r="E10" s="10">
        <v>15.8</v>
      </c>
      <c r="F10" s="33">
        <f t="shared" si="0"/>
        <v>11139</v>
      </c>
      <c r="G10" s="15">
        <v>45890</v>
      </c>
      <c r="H10" s="16" t="s">
        <v>72</v>
      </c>
      <c r="I10" s="17"/>
      <c r="J10" s="14">
        <v>197182.95</v>
      </c>
      <c r="L10" s="53"/>
      <c r="M10" s="17"/>
      <c r="N10" s="40"/>
    </row>
    <row r="11" spans="2:29" x14ac:dyDescent="0.25">
      <c r="B11" s="7">
        <v>45846</v>
      </c>
      <c r="C11" s="8">
        <v>715</v>
      </c>
      <c r="D11" s="9"/>
      <c r="E11" s="10">
        <v>15.8</v>
      </c>
      <c r="F11" s="33">
        <f t="shared" si="0"/>
        <v>11297</v>
      </c>
      <c r="G11" s="19"/>
      <c r="H11" s="16"/>
      <c r="I11" s="17"/>
      <c r="J11" s="18"/>
    </row>
    <row r="12" spans="2:29" x14ac:dyDescent="0.25">
      <c r="B12" s="7">
        <v>45847</v>
      </c>
      <c r="C12" s="8">
        <v>717</v>
      </c>
      <c r="D12" s="9"/>
      <c r="E12" s="10">
        <v>15.8</v>
      </c>
      <c r="F12" s="33">
        <f t="shared" si="0"/>
        <v>11328.6</v>
      </c>
      <c r="G12" s="19"/>
      <c r="H12" s="16"/>
      <c r="I12" s="17"/>
      <c r="J12" s="18"/>
    </row>
    <row r="13" spans="2:29" x14ac:dyDescent="0.25">
      <c r="B13" s="7">
        <v>45848</v>
      </c>
      <c r="C13" s="8">
        <v>704</v>
      </c>
      <c r="D13" s="9"/>
      <c r="E13" s="10">
        <v>15.8</v>
      </c>
      <c r="F13" s="33">
        <f t="shared" si="0"/>
        <v>11123.2</v>
      </c>
      <c r="G13" s="19"/>
      <c r="H13" s="16"/>
      <c r="I13" s="17"/>
      <c r="J13" s="18"/>
    </row>
    <row r="14" spans="2:29" x14ac:dyDescent="0.25">
      <c r="B14" s="7">
        <v>45849</v>
      </c>
      <c r="C14" s="8">
        <v>742</v>
      </c>
      <c r="D14" s="9"/>
      <c r="E14" s="10">
        <v>15.8</v>
      </c>
      <c r="F14" s="33">
        <f t="shared" si="0"/>
        <v>11723.6</v>
      </c>
      <c r="G14" s="19"/>
      <c r="H14" s="16"/>
      <c r="I14" s="17"/>
      <c r="J14" s="18"/>
    </row>
    <row r="15" spans="2:29" x14ac:dyDescent="0.25">
      <c r="B15" s="7">
        <v>45850</v>
      </c>
      <c r="C15" s="8">
        <v>713</v>
      </c>
      <c r="D15" s="9"/>
      <c r="E15" s="10">
        <v>15.8</v>
      </c>
      <c r="F15" s="33">
        <f t="shared" si="0"/>
        <v>11265.4</v>
      </c>
      <c r="G15" s="19"/>
      <c r="H15" s="16"/>
      <c r="I15" s="17"/>
      <c r="J15" s="18"/>
    </row>
    <row r="16" spans="2:29" x14ac:dyDescent="0.25">
      <c r="B16" s="7">
        <v>45851</v>
      </c>
      <c r="C16" s="8">
        <v>672</v>
      </c>
      <c r="D16" s="9"/>
      <c r="E16" s="10">
        <v>15.8</v>
      </c>
      <c r="F16" s="33">
        <f t="shared" si="0"/>
        <v>10617.6</v>
      </c>
      <c r="G16" s="19"/>
      <c r="H16" s="16"/>
      <c r="I16" s="17"/>
      <c r="J16" s="18"/>
    </row>
    <row r="17" spans="2:10" x14ac:dyDescent="0.25">
      <c r="B17" s="7">
        <v>45852</v>
      </c>
      <c r="C17" s="8">
        <v>660</v>
      </c>
      <c r="D17" s="9"/>
      <c r="E17" s="10">
        <v>15.8</v>
      </c>
      <c r="F17" s="33">
        <f t="shared" si="0"/>
        <v>10428</v>
      </c>
      <c r="G17" s="19"/>
      <c r="H17" s="16"/>
      <c r="I17" s="17"/>
      <c r="J17" s="18"/>
    </row>
    <row r="18" spans="2:10" x14ac:dyDescent="0.25">
      <c r="B18" s="7">
        <v>45853</v>
      </c>
      <c r="C18" s="8">
        <v>644</v>
      </c>
      <c r="D18" s="9"/>
      <c r="E18" s="10">
        <v>15.8</v>
      </c>
      <c r="F18" s="33">
        <f t="shared" si="0"/>
        <v>10175.200000000001</v>
      </c>
      <c r="G18" s="19"/>
      <c r="H18" s="16"/>
      <c r="I18" s="17"/>
      <c r="J18" s="18"/>
    </row>
    <row r="19" spans="2:10" x14ac:dyDescent="0.25">
      <c r="B19" s="7">
        <v>45854</v>
      </c>
      <c r="C19" s="8">
        <v>637</v>
      </c>
      <c r="D19" s="9"/>
      <c r="E19" s="10">
        <v>15.8</v>
      </c>
      <c r="F19" s="33">
        <f t="shared" si="0"/>
        <v>10064.6</v>
      </c>
      <c r="G19" s="19"/>
      <c r="H19" s="16"/>
      <c r="I19" s="17"/>
      <c r="J19" s="18"/>
    </row>
    <row r="20" spans="2:10" x14ac:dyDescent="0.25">
      <c r="B20" s="7">
        <v>45855</v>
      </c>
      <c r="C20" s="8">
        <v>670.5</v>
      </c>
      <c r="D20" s="9"/>
      <c r="E20" s="10">
        <v>15.8</v>
      </c>
      <c r="F20" s="33">
        <f t="shared" si="0"/>
        <v>10593.9</v>
      </c>
      <c r="G20" s="19"/>
      <c r="H20" s="16"/>
      <c r="I20" s="17"/>
      <c r="J20" s="18"/>
    </row>
    <row r="21" spans="2:10" x14ac:dyDescent="0.25">
      <c r="B21" s="7">
        <v>45856</v>
      </c>
      <c r="C21" s="8">
        <v>660</v>
      </c>
      <c r="D21" s="9"/>
      <c r="E21" s="10">
        <v>15.8</v>
      </c>
      <c r="F21" s="33">
        <f t="shared" si="0"/>
        <v>10428</v>
      </c>
      <c r="G21" s="19"/>
      <c r="H21" s="16"/>
      <c r="I21" s="17"/>
      <c r="J21" s="18"/>
    </row>
    <row r="22" spans="2:10" x14ac:dyDescent="0.25">
      <c r="B22" s="7">
        <v>45857</v>
      </c>
      <c r="C22" s="8">
        <v>609</v>
      </c>
      <c r="D22" s="9"/>
      <c r="E22" s="10">
        <v>15.8</v>
      </c>
      <c r="F22" s="33">
        <f t="shared" si="0"/>
        <v>9622.2000000000007</v>
      </c>
      <c r="G22" s="19"/>
      <c r="H22" s="16"/>
      <c r="I22" s="17"/>
      <c r="J22" s="18"/>
    </row>
    <row r="23" spans="2:10" x14ac:dyDescent="0.25">
      <c r="B23" s="7">
        <v>45858</v>
      </c>
      <c r="C23" s="8">
        <v>624</v>
      </c>
      <c r="D23" s="9"/>
      <c r="E23" s="10">
        <v>15.8</v>
      </c>
      <c r="F23" s="33">
        <f t="shared" si="0"/>
        <v>9859.2000000000007</v>
      </c>
      <c r="G23" s="19"/>
      <c r="H23" s="16"/>
      <c r="I23" s="17"/>
      <c r="J23" s="18"/>
    </row>
    <row r="24" spans="2:10" x14ac:dyDescent="0.25">
      <c r="B24" s="7">
        <v>45859</v>
      </c>
      <c r="C24" s="8">
        <v>611</v>
      </c>
      <c r="D24" s="9"/>
      <c r="E24" s="10">
        <v>15.8</v>
      </c>
      <c r="F24" s="33">
        <f t="shared" si="0"/>
        <v>9653.8000000000011</v>
      </c>
      <c r="G24" s="19"/>
      <c r="H24" s="16"/>
      <c r="I24" s="17"/>
      <c r="J24" s="18"/>
    </row>
    <row r="25" spans="2:10" x14ac:dyDescent="0.25">
      <c r="B25" s="7">
        <v>45860</v>
      </c>
      <c r="C25" s="8">
        <v>599</v>
      </c>
      <c r="D25" s="9"/>
      <c r="E25" s="10">
        <v>15.8</v>
      </c>
      <c r="F25" s="33">
        <f t="shared" si="0"/>
        <v>9464.2000000000007</v>
      </c>
      <c r="G25" s="19"/>
      <c r="H25" s="16"/>
      <c r="I25" s="17"/>
      <c r="J25" s="18"/>
    </row>
    <row r="26" spans="2:10" x14ac:dyDescent="0.25">
      <c r="B26" s="7">
        <v>45861</v>
      </c>
      <c r="C26" s="8">
        <v>607</v>
      </c>
      <c r="D26" s="9"/>
      <c r="E26" s="10">
        <v>15.8</v>
      </c>
      <c r="F26" s="33">
        <f t="shared" si="0"/>
        <v>9590.6</v>
      </c>
      <c r="G26" s="19"/>
      <c r="H26" s="16"/>
      <c r="I26" s="17"/>
      <c r="J26" s="18"/>
    </row>
    <row r="27" spans="2:10" x14ac:dyDescent="0.25">
      <c r="B27" s="7">
        <v>45862</v>
      </c>
      <c r="C27" s="8">
        <v>637</v>
      </c>
      <c r="D27" s="9"/>
      <c r="E27" s="10">
        <v>15.8</v>
      </c>
      <c r="F27" s="33">
        <f t="shared" si="0"/>
        <v>10064.6</v>
      </c>
      <c r="G27" s="19"/>
      <c r="H27" s="16"/>
      <c r="I27" s="17"/>
      <c r="J27" s="18"/>
    </row>
    <row r="28" spans="2:10" x14ac:dyDescent="0.25">
      <c r="B28" s="7">
        <v>45863</v>
      </c>
      <c r="C28" s="8">
        <v>642</v>
      </c>
      <c r="D28" s="9"/>
      <c r="E28" s="10">
        <v>15.8</v>
      </c>
      <c r="F28" s="33">
        <f t="shared" si="0"/>
        <v>10143.6</v>
      </c>
      <c r="G28" s="19"/>
      <c r="H28" s="16"/>
      <c r="I28" s="17"/>
      <c r="J28" s="18"/>
    </row>
    <row r="29" spans="2:10" x14ac:dyDescent="0.25">
      <c r="B29" s="7">
        <v>45864</v>
      </c>
      <c r="C29" s="8">
        <v>619.5</v>
      </c>
      <c r="D29" s="9"/>
      <c r="E29" s="10">
        <v>15.8</v>
      </c>
      <c r="F29" s="33">
        <f t="shared" si="0"/>
        <v>9788.1</v>
      </c>
      <c r="G29" s="19"/>
      <c r="H29" s="16"/>
      <c r="I29" s="17"/>
      <c r="J29" s="18"/>
    </row>
    <row r="30" spans="2:10" x14ac:dyDescent="0.25">
      <c r="B30" s="7">
        <v>45865</v>
      </c>
      <c r="C30" s="8">
        <v>625.5</v>
      </c>
      <c r="D30" s="9"/>
      <c r="E30" s="10">
        <v>15.8</v>
      </c>
      <c r="F30" s="33">
        <f t="shared" si="0"/>
        <v>9882.9</v>
      </c>
      <c r="G30" s="19"/>
      <c r="H30" s="16"/>
      <c r="I30" s="17"/>
      <c r="J30" s="18"/>
    </row>
    <row r="31" spans="2:10" x14ac:dyDescent="0.25">
      <c r="B31" s="7">
        <v>45866</v>
      </c>
      <c r="C31" s="8">
        <v>0</v>
      </c>
      <c r="D31" s="9"/>
      <c r="E31" s="10">
        <v>15.8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45867</v>
      </c>
      <c r="C32" s="8">
        <v>545</v>
      </c>
      <c r="D32" s="9"/>
      <c r="E32" s="10">
        <v>15.8</v>
      </c>
      <c r="F32" s="33">
        <f t="shared" si="0"/>
        <v>8611</v>
      </c>
      <c r="G32" s="19"/>
      <c r="H32" s="16"/>
      <c r="I32" s="17"/>
      <c r="J32" s="18"/>
    </row>
    <row r="33" spans="2:12" x14ac:dyDescent="0.25">
      <c r="B33" s="7">
        <v>45868</v>
      </c>
      <c r="C33" s="8">
        <v>546</v>
      </c>
      <c r="D33" s="9"/>
      <c r="E33" s="10">
        <v>15.8</v>
      </c>
      <c r="F33" s="33">
        <f t="shared" si="0"/>
        <v>8626.8000000000011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570.5</v>
      </c>
      <c r="D34" s="36"/>
      <c r="E34" s="10">
        <v>15.8</v>
      </c>
      <c r="F34" s="38">
        <f t="shared" si="0"/>
        <v>9013.9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19658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310596.40120300022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310596.40000000008</v>
      </c>
      <c r="L36" s="31">
        <f>J36-J4-J5-J6</f>
        <v>307182.94556400011</v>
      </c>
    </row>
    <row r="37" spans="2:12" x14ac:dyDescent="0.25">
      <c r="B37" s="26" t="s">
        <v>14</v>
      </c>
      <c r="C37" s="30">
        <f>C35</f>
        <v>19658</v>
      </c>
      <c r="D37" s="9">
        <f>D35/1.03</f>
        <v>0</v>
      </c>
      <c r="E37" s="10"/>
      <c r="F37" s="33">
        <f>SUM(F4:F36)</f>
        <v>310596.40000000008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-1.2030001380480826E-3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1">
        <f>SUBTOTAL(109,N4:N10)</f>
        <v>0</v>
      </c>
    </row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L2" s="258" t="s">
        <v>70</v>
      </c>
      <c r="M2" s="258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304130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 t="s">
        <v>0</v>
      </c>
      <c r="M3" s="56" t="s">
        <v>5</v>
      </c>
      <c r="N3" s="56" t="s">
        <v>4</v>
      </c>
      <c r="P3" s="90">
        <v>45899</v>
      </c>
      <c r="Q3" s="17">
        <f>R3-P3</f>
        <v>62</v>
      </c>
      <c r="R3" s="53">
        <v>45961</v>
      </c>
      <c r="S3" s="17" t="s">
        <v>59</v>
      </c>
      <c r="T3" s="89">
        <v>307</v>
      </c>
      <c r="U3" s="88" t="s">
        <v>60</v>
      </c>
      <c r="V3" s="88" t="s">
        <v>78</v>
      </c>
      <c r="W3" s="87">
        <v>2</v>
      </c>
      <c r="X3" s="88" t="s">
        <v>61</v>
      </c>
      <c r="Y3" s="84">
        <v>1291.6666700000001</v>
      </c>
      <c r="Z3" s="85">
        <v>2583.33</v>
      </c>
      <c r="AA3" s="85">
        <v>516.66999999999996</v>
      </c>
      <c r="AB3" s="85">
        <v>3100</v>
      </c>
      <c r="AC3" t="s">
        <v>82</v>
      </c>
    </row>
    <row r="4" spans="2:29" x14ac:dyDescent="0.25">
      <c r="B4" s="7">
        <v>45870</v>
      </c>
      <c r="C4" s="8">
        <v>580.5</v>
      </c>
      <c r="D4" s="9"/>
      <c r="E4" s="10">
        <v>17.100000000000001</v>
      </c>
      <c r="F4" s="33">
        <f>E4*C4</f>
        <v>9926.5500000000011</v>
      </c>
      <c r="G4" s="11"/>
      <c r="H4" s="12" t="s">
        <v>6</v>
      </c>
      <c r="I4" s="13">
        <v>0.01</v>
      </c>
      <c r="J4" s="14">
        <f>(F36+F37)*I4</f>
        <v>2926.9215000000004</v>
      </c>
      <c r="L4" s="60"/>
      <c r="M4" s="13" t="s">
        <v>37</v>
      </c>
      <c r="N4" s="82">
        <v>50000</v>
      </c>
      <c r="P4" s="90">
        <v>45899</v>
      </c>
      <c r="Q4" s="17">
        <f>R4-P4</f>
        <v>62</v>
      </c>
      <c r="R4" s="53">
        <v>45961</v>
      </c>
      <c r="S4" s="17" t="s">
        <v>59</v>
      </c>
      <c r="T4" s="89">
        <v>307</v>
      </c>
      <c r="U4" s="88" t="s">
        <v>60</v>
      </c>
      <c r="V4" s="88" t="s">
        <v>79</v>
      </c>
      <c r="W4" s="86">
        <v>2500</v>
      </c>
      <c r="X4" s="88" t="s">
        <v>12</v>
      </c>
      <c r="Y4" s="84">
        <v>20.6</v>
      </c>
      <c r="Z4" s="85">
        <v>51500</v>
      </c>
      <c r="AA4" s="83"/>
      <c r="AB4" s="85">
        <v>51500</v>
      </c>
      <c r="AC4" t="s">
        <v>82</v>
      </c>
    </row>
    <row r="5" spans="2:29" x14ac:dyDescent="0.25">
      <c r="B5" s="7">
        <v>45871</v>
      </c>
      <c r="C5" s="8">
        <v>562.5</v>
      </c>
      <c r="D5" s="9"/>
      <c r="E5" s="10">
        <v>17.100000000000001</v>
      </c>
      <c r="F5" s="33">
        <f t="shared" ref="F5:F34" si="0">E5*C5</f>
        <v>9618.75</v>
      </c>
      <c r="G5" s="11"/>
      <c r="H5" s="12" t="s">
        <v>7</v>
      </c>
      <c r="I5" s="13">
        <v>1E-3</v>
      </c>
      <c r="J5" s="14">
        <f>(F36+F37-J4-J6)*I5</f>
        <v>289.76522850000003</v>
      </c>
      <c r="L5" s="66" t="s">
        <v>74</v>
      </c>
      <c r="M5" s="58"/>
      <c r="N5" s="73">
        <v>-50000</v>
      </c>
      <c r="P5" s="90">
        <v>45899</v>
      </c>
      <c r="Q5" s="17">
        <f>R5-P5</f>
        <v>62</v>
      </c>
      <c r="R5" s="53">
        <v>45961</v>
      </c>
      <c r="S5" s="17" t="s">
        <v>59</v>
      </c>
      <c r="T5" s="89">
        <v>307</v>
      </c>
      <c r="U5" s="88" t="s">
        <v>60</v>
      </c>
      <c r="V5" s="88" t="s">
        <v>80</v>
      </c>
      <c r="W5" s="87">
        <v>80</v>
      </c>
      <c r="X5" s="88" t="s">
        <v>61</v>
      </c>
      <c r="Y5" s="84">
        <v>623.76238000000001</v>
      </c>
      <c r="Z5" s="85">
        <v>49900.99</v>
      </c>
      <c r="AA5" s="85">
        <v>499.01</v>
      </c>
      <c r="AB5" s="85">
        <v>50400</v>
      </c>
      <c r="AC5" t="s">
        <v>82</v>
      </c>
    </row>
    <row r="6" spans="2:29" x14ac:dyDescent="0.25">
      <c r="B6" s="7">
        <v>45872</v>
      </c>
      <c r="C6" s="8">
        <v>535</v>
      </c>
      <c r="D6" s="9"/>
      <c r="E6" s="10">
        <v>17.100000000000001</v>
      </c>
      <c r="F6" s="33">
        <f t="shared" si="0"/>
        <v>9148.5</v>
      </c>
      <c r="G6" s="11"/>
      <c r="H6" s="12" t="s">
        <v>8</v>
      </c>
      <c r="I6" s="13"/>
      <c r="J6" s="14"/>
      <c r="L6" s="72"/>
      <c r="M6" s="13" t="s">
        <v>39</v>
      </c>
      <c r="N6" s="82">
        <v>50000</v>
      </c>
      <c r="P6" s="90">
        <v>45899</v>
      </c>
      <c r="Q6" s="17">
        <f>R6-P6</f>
        <v>62</v>
      </c>
      <c r="R6" s="53">
        <v>45961</v>
      </c>
      <c r="S6" s="17" t="s">
        <v>59</v>
      </c>
      <c r="T6" s="89">
        <v>307</v>
      </c>
      <c r="U6" s="88" t="s">
        <v>60</v>
      </c>
      <c r="V6" s="88" t="s">
        <v>81</v>
      </c>
      <c r="W6" s="87">
        <v>70</v>
      </c>
      <c r="X6" s="88" t="s">
        <v>61</v>
      </c>
      <c r="Y6" s="84">
        <v>700</v>
      </c>
      <c r="Z6" s="85">
        <v>49000</v>
      </c>
      <c r="AA6" s="83"/>
      <c r="AB6" s="85">
        <v>49000</v>
      </c>
      <c r="AC6" t="s">
        <v>82</v>
      </c>
    </row>
    <row r="7" spans="2:29" x14ac:dyDescent="0.25">
      <c r="B7" s="7">
        <v>45873</v>
      </c>
      <c r="C7" s="8">
        <v>559</v>
      </c>
      <c r="D7" s="9"/>
      <c r="E7" s="10">
        <v>17.100000000000001</v>
      </c>
      <c r="F7" s="33">
        <f t="shared" si="0"/>
        <v>9558.9000000000015</v>
      </c>
      <c r="G7" s="11"/>
      <c r="H7" s="12" t="s">
        <v>9</v>
      </c>
      <c r="I7" s="13"/>
      <c r="J7" s="14">
        <f>'TEMMUZ 2025'!J39*-1</f>
        <v>1.2030001380480826E-3</v>
      </c>
      <c r="L7" s="66" t="s">
        <v>75</v>
      </c>
      <c r="M7" s="58"/>
      <c r="N7" s="73">
        <v>-50000</v>
      </c>
    </row>
    <row r="8" spans="2:29" x14ac:dyDescent="0.25">
      <c r="B8" s="7">
        <v>45874</v>
      </c>
      <c r="C8" s="8">
        <v>563</v>
      </c>
      <c r="D8" s="9"/>
      <c r="E8" s="10">
        <v>17.100000000000001</v>
      </c>
      <c r="F8" s="33">
        <f t="shared" si="0"/>
        <v>9627.3000000000011</v>
      </c>
      <c r="G8" s="15"/>
      <c r="H8" s="16"/>
      <c r="I8" s="17"/>
      <c r="J8" s="18"/>
      <c r="L8" s="60"/>
      <c r="M8" s="13" t="s">
        <v>40</v>
      </c>
      <c r="N8" s="82">
        <v>50000</v>
      </c>
      <c r="P8" s="100">
        <v>45926</v>
      </c>
      <c r="Q8" s="17">
        <f>R8-P8</f>
        <v>65</v>
      </c>
      <c r="R8" s="53">
        <v>45991</v>
      </c>
      <c r="S8" s="17" t="s">
        <v>59</v>
      </c>
      <c r="T8" s="99">
        <v>347</v>
      </c>
      <c r="U8" s="98" t="s">
        <v>60</v>
      </c>
      <c r="V8" s="98" t="s">
        <v>95</v>
      </c>
      <c r="W8" s="97">
        <v>90</v>
      </c>
      <c r="X8" s="98" t="s">
        <v>61</v>
      </c>
      <c r="Y8" s="96">
        <v>633.66336999999999</v>
      </c>
      <c r="Z8" s="94">
        <v>57029.7</v>
      </c>
      <c r="AA8" s="94">
        <v>570.29999999999995</v>
      </c>
      <c r="AB8" s="94">
        <v>57600</v>
      </c>
      <c r="AC8" t="s">
        <v>99</v>
      </c>
    </row>
    <row r="9" spans="2:29" x14ac:dyDescent="0.25">
      <c r="B9" s="7">
        <v>45875</v>
      </c>
      <c r="C9" s="8">
        <v>562</v>
      </c>
      <c r="D9" s="9"/>
      <c r="E9" s="10">
        <v>17.100000000000001</v>
      </c>
      <c r="F9" s="33">
        <f t="shared" si="0"/>
        <v>9610.2000000000007</v>
      </c>
      <c r="G9" s="15"/>
      <c r="H9" s="16" t="s">
        <v>40</v>
      </c>
      <c r="I9" s="17"/>
      <c r="J9" s="18">
        <v>50000</v>
      </c>
      <c r="L9" s="66" t="s">
        <v>76</v>
      </c>
      <c r="M9" s="58"/>
      <c r="N9" s="73">
        <v>-50000</v>
      </c>
      <c r="P9" s="100">
        <v>45926</v>
      </c>
      <c r="Q9" s="17">
        <f>R9-P9</f>
        <v>65</v>
      </c>
      <c r="R9" s="53">
        <v>45991</v>
      </c>
      <c r="S9" s="17" t="s">
        <v>59</v>
      </c>
      <c r="T9" s="99">
        <v>347</v>
      </c>
      <c r="U9" s="98" t="s">
        <v>60</v>
      </c>
      <c r="V9" s="98" t="s">
        <v>81</v>
      </c>
      <c r="W9" s="97">
        <v>90</v>
      </c>
      <c r="X9" s="98" t="s">
        <v>61</v>
      </c>
      <c r="Y9" s="96">
        <v>735</v>
      </c>
      <c r="Z9" s="94">
        <v>66150</v>
      </c>
      <c r="AA9" s="95"/>
      <c r="AB9" s="94">
        <v>66150</v>
      </c>
      <c r="AC9" t="s">
        <v>99</v>
      </c>
    </row>
    <row r="10" spans="2:29" x14ac:dyDescent="0.25">
      <c r="B10" s="7">
        <v>45876</v>
      </c>
      <c r="C10" s="8">
        <v>556</v>
      </c>
      <c r="D10" s="9"/>
      <c r="E10" s="10">
        <v>17.100000000000001</v>
      </c>
      <c r="F10" s="33">
        <f t="shared" si="0"/>
        <v>9507.6</v>
      </c>
      <c r="G10" s="17" t="s">
        <v>77</v>
      </c>
      <c r="H10" s="16"/>
      <c r="I10" s="17"/>
      <c r="J10" s="18">
        <v>149.99600000000001</v>
      </c>
      <c r="L10" s="53"/>
      <c r="M10" s="17"/>
      <c r="N10" s="40"/>
      <c r="P10" s="100">
        <v>45926</v>
      </c>
      <c r="Q10" s="17">
        <f>R10-P10</f>
        <v>65</v>
      </c>
      <c r="R10" s="53">
        <v>45991</v>
      </c>
      <c r="S10" s="17" t="s">
        <v>59</v>
      </c>
      <c r="T10" s="99">
        <v>347</v>
      </c>
      <c r="U10" s="98" t="s">
        <v>60</v>
      </c>
      <c r="V10" s="98" t="s">
        <v>96</v>
      </c>
      <c r="W10" s="97">
        <v>4</v>
      </c>
      <c r="X10" s="98" t="s">
        <v>61</v>
      </c>
      <c r="Y10" s="96">
        <v>770</v>
      </c>
      <c r="Z10" s="94">
        <v>3080</v>
      </c>
      <c r="AA10" s="95"/>
      <c r="AB10" s="94">
        <v>3080</v>
      </c>
      <c r="AC10" t="s">
        <v>99</v>
      </c>
    </row>
    <row r="11" spans="2:29" x14ac:dyDescent="0.25">
      <c r="B11" s="7">
        <v>45877</v>
      </c>
      <c r="C11" s="8">
        <v>596</v>
      </c>
      <c r="D11" s="9"/>
      <c r="E11" s="10">
        <v>17.100000000000001</v>
      </c>
      <c r="F11" s="33">
        <f t="shared" si="0"/>
        <v>10191.6</v>
      </c>
      <c r="G11" s="15">
        <v>45910</v>
      </c>
      <c r="H11" s="16" t="s">
        <v>83</v>
      </c>
      <c r="I11" s="17"/>
      <c r="J11" s="18">
        <v>200000</v>
      </c>
      <c r="P11" s="100">
        <v>45926</v>
      </c>
      <c r="Q11" s="17">
        <f>R11-P11</f>
        <v>65</v>
      </c>
      <c r="R11" s="53">
        <v>45991</v>
      </c>
      <c r="S11" s="17" t="s">
        <v>59</v>
      </c>
      <c r="T11" s="99">
        <v>347</v>
      </c>
      <c r="U11" s="98" t="s">
        <v>60</v>
      </c>
      <c r="V11" s="98" t="s">
        <v>97</v>
      </c>
      <c r="W11" s="93">
        <v>500</v>
      </c>
      <c r="X11" s="98" t="s">
        <v>12</v>
      </c>
      <c r="Y11" s="96">
        <v>15.4</v>
      </c>
      <c r="Z11" s="94">
        <v>7700</v>
      </c>
      <c r="AA11" s="95"/>
      <c r="AB11" s="94">
        <v>7700</v>
      </c>
      <c r="AC11" t="s">
        <v>99</v>
      </c>
    </row>
    <row r="12" spans="2:29" x14ac:dyDescent="0.25">
      <c r="B12" s="7">
        <v>45878</v>
      </c>
      <c r="C12" s="8">
        <v>574</v>
      </c>
      <c r="D12" s="9"/>
      <c r="E12" s="10">
        <v>17.100000000000001</v>
      </c>
      <c r="F12" s="33">
        <f t="shared" si="0"/>
        <v>9815.4000000000015</v>
      </c>
      <c r="G12" s="15">
        <v>45910</v>
      </c>
      <c r="H12" s="16" t="s">
        <v>83</v>
      </c>
      <c r="I12" s="17"/>
      <c r="J12" s="18">
        <v>100000</v>
      </c>
      <c r="P12" s="100">
        <v>45926</v>
      </c>
      <c r="Q12" s="17">
        <f>R12-P12</f>
        <v>65</v>
      </c>
      <c r="R12" s="53">
        <v>45991</v>
      </c>
      <c r="S12" s="17" t="s">
        <v>59</v>
      </c>
      <c r="T12" s="99">
        <v>347</v>
      </c>
      <c r="U12" s="98" t="s">
        <v>60</v>
      </c>
      <c r="V12" s="98" t="s">
        <v>98</v>
      </c>
      <c r="W12" s="97">
        <v>15</v>
      </c>
      <c r="X12" s="98" t="s">
        <v>61</v>
      </c>
      <c r="Y12" s="96">
        <v>1040</v>
      </c>
      <c r="Z12" s="94">
        <v>15600</v>
      </c>
      <c r="AA12" s="95"/>
      <c r="AB12" s="94">
        <v>15600</v>
      </c>
      <c r="AC12" t="s">
        <v>99</v>
      </c>
    </row>
    <row r="13" spans="2:29" x14ac:dyDescent="0.25">
      <c r="B13" s="7">
        <v>45879</v>
      </c>
      <c r="C13" s="8">
        <v>508</v>
      </c>
      <c r="D13" s="9"/>
      <c r="E13" s="10">
        <v>17.100000000000001</v>
      </c>
      <c r="F13" s="33">
        <f t="shared" si="0"/>
        <v>8686.8000000000011</v>
      </c>
      <c r="G13" s="19"/>
      <c r="H13" s="16"/>
      <c r="I13" s="17"/>
      <c r="J13" s="18"/>
    </row>
    <row r="14" spans="2:29" x14ac:dyDescent="0.25">
      <c r="B14" s="7">
        <v>45880</v>
      </c>
      <c r="C14" s="8">
        <v>573</v>
      </c>
      <c r="D14" s="9"/>
      <c r="E14" s="10">
        <v>17.100000000000001</v>
      </c>
      <c r="F14" s="33">
        <f t="shared" si="0"/>
        <v>9798.3000000000011</v>
      </c>
      <c r="G14" s="19"/>
      <c r="H14" s="16"/>
      <c r="I14" s="17"/>
      <c r="J14" s="18"/>
    </row>
    <row r="15" spans="2:29" x14ac:dyDescent="0.25">
      <c r="B15" s="7">
        <v>45881</v>
      </c>
      <c r="C15" s="8">
        <v>577</v>
      </c>
      <c r="D15" s="9"/>
      <c r="E15" s="10">
        <v>17.100000000000001</v>
      </c>
      <c r="F15" s="33">
        <f t="shared" si="0"/>
        <v>9866.7000000000007</v>
      </c>
      <c r="G15" s="19"/>
      <c r="H15" s="16"/>
      <c r="I15" s="17"/>
      <c r="J15" s="18"/>
    </row>
    <row r="16" spans="2:29" x14ac:dyDescent="0.25">
      <c r="B16" s="7">
        <v>45882</v>
      </c>
      <c r="C16" s="8">
        <v>569</v>
      </c>
      <c r="D16" s="9"/>
      <c r="E16" s="10">
        <v>17.100000000000001</v>
      </c>
      <c r="F16" s="33">
        <f t="shared" si="0"/>
        <v>9729.9000000000015</v>
      </c>
      <c r="G16" s="19"/>
      <c r="H16" s="16"/>
      <c r="I16" s="17"/>
      <c r="J16" s="18"/>
    </row>
    <row r="17" spans="2:10" x14ac:dyDescent="0.25">
      <c r="B17" s="7">
        <v>45883</v>
      </c>
      <c r="C17" s="8">
        <v>562</v>
      </c>
      <c r="D17" s="9"/>
      <c r="E17" s="10">
        <v>17.100000000000001</v>
      </c>
      <c r="F17" s="33">
        <f t="shared" si="0"/>
        <v>9610.2000000000007</v>
      </c>
      <c r="G17" s="19"/>
      <c r="H17" s="16"/>
      <c r="I17" s="17"/>
      <c r="J17" s="18"/>
    </row>
    <row r="18" spans="2:10" x14ac:dyDescent="0.25">
      <c r="B18" s="7">
        <v>45884</v>
      </c>
      <c r="C18" s="8">
        <v>554.5</v>
      </c>
      <c r="D18" s="9"/>
      <c r="E18" s="10">
        <v>17.100000000000001</v>
      </c>
      <c r="F18" s="33">
        <f t="shared" si="0"/>
        <v>9481.9500000000007</v>
      </c>
      <c r="G18" s="19"/>
      <c r="H18" s="16"/>
      <c r="I18" s="17"/>
      <c r="J18" s="18"/>
    </row>
    <row r="19" spans="2:10" x14ac:dyDescent="0.25">
      <c r="B19" s="7">
        <v>45885</v>
      </c>
      <c r="C19" s="8">
        <v>537</v>
      </c>
      <c r="D19" s="9"/>
      <c r="E19" s="10">
        <v>17.100000000000001</v>
      </c>
      <c r="F19" s="33">
        <f t="shared" si="0"/>
        <v>9182.7000000000007</v>
      </c>
      <c r="G19" s="19"/>
      <c r="H19" s="16"/>
      <c r="I19" s="17"/>
      <c r="J19" s="18"/>
    </row>
    <row r="20" spans="2:10" x14ac:dyDescent="0.25">
      <c r="B20" s="7">
        <v>45886</v>
      </c>
      <c r="C20" s="8">
        <v>558.5</v>
      </c>
      <c r="D20" s="9"/>
      <c r="E20" s="10">
        <v>17.100000000000001</v>
      </c>
      <c r="F20" s="33">
        <f t="shared" si="0"/>
        <v>9550.35</v>
      </c>
      <c r="G20" s="19"/>
      <c r="H20" s="16"/>
      <c r="I20" s="17"/>
      <c r="J20" s="18"/>
    </row>
    <row r="21" spans="2:10" x14ac:dyDescent="0.25">
      <c r="B21" s="7">
        <v>45887</v>
      </c>
      <c r="C21" s="8">
        <v>548</v>
      </c>
      <c r="D21" s="9"/>
      <c r="E21" s="10">
        <v>17.100000000000001</v>
      </c>
      <c r="F21" s="33">
        <f t="shared" si="0"/>
        <v>9370.8000000000011</v>
      </c>
      <c r="G21" s="19"/>
      <c r="H21" s="16"/>
      <c r="I21" s="17"/>
      <c r="J21" s="18"/>
    </row>
    <row r="22" spans="2:10" x14ac:dyDescent="0.25">
      <c r="B22" s="7">
        <v>45888</v>
      </c>
      <c r="C22" s="8">
        <v>560</v>
      </c>
      <c r="D22" s="9"/>
      <c r="E22" s="10">
        <v>17.100000000000001</v>
      </c>
      <c r="F22" s="33">
        <f t="shared" si="0"/>
        <v>9576</v>
      </c>
      <c r="G22" s="19"/>
      <c r="H22" s="16"/>
      <c r="I22" s="17"/>
      <c r="J22" s="18"/>
    </row>
    <row r="23" spans="2:10" x14ac:dyDescent="0.25">
      <c r="B23" s="7">
        <v>45889</v>
      </c>
      <c r="C23" s="8">
        <v>560</v>
      </c>
      <c r="D23" s="9"/>
      <c r="E23" s="10">
        <v>17.100000000000001</v>
      </c>
      <c r="F23" s="33">
        <f t="shared" si="0"/>
        <v>9576</v>
      </c>
      <c r="G23" s="19"/>
      <c r="H23" s="16"/>
      <c r="I23" s="17"/>
      <c r="J23" s="18"/>
    </row>
    <row r="24" spans="2:10" x14ac:dyDescent="0.25">
      <c r="B24" s="7">
        <v>45890</v>
      </c>
      <c r="C24" s="8">
        <v>545.5</v>
      </c>
      <c r="D24" s="9"/>
      <c r="E24" s="10">
        <v>17.100000000000001</v>
      </c>
      <c r="F24" s="33">
        <f t="shared" si="0"/>
        <v>9328.0500000000011</v>
      </c>
      <c r="G24" s="19"/>
      <c r="H24" s="16"/>
      <c r="I24" s="17"/>
      <c r="J24" s="18"/>
    </row>
    <row r="25" spans="2:10" x14ac:dyDescent="0.25">
      <c r="B25" s="7">
        <v>45891</v>
      </c>
      <c r="C25" s="8">
        <v>558.5</v>
      </c>
      <c r="D25" s="9"/>
      <c r="E25" s="10">
        <v>17.100000000000001</v>
      </c>
      <c r="F25" s="33">
        <f t="shared" si="0"/>
        <v>9550.35</v>
      </c>
      <c r="G25" s="19"/>
      <c r="H25" s="16"/>
      <c r="I25" s="17"/>
      <c r="J25" s="18"/>
    </row>
    <row r="26" spans="2:10" x14ac:dyDescent="0.25">
      <c r="B26" s="7">
        <v>45892</v>
      </c>
      <c r="C26" s="8">
        <v>541</v>
      </c>
      <c r="D26" s="9"/>
      <c r="E26" s="10">
        <v>17.100000000000001</v>
      </c>
      <c r="F26" s="33">
        <f t="shared" si="0"/>
        <v>9251.1</v>
      </c>
      <c r="G26" s="19"/>
      <c r="H26" s="16"/>
      <c r="I26" s="17"/>
      <c r="J26" s="18"/>
    </row>
    <row r="27" spans="2:10" x14ac:dyDescent="0.25">
      <c r="B27" s="7">
        <v>45893</v>
      </c>
      <c r="C27" s="8">
        <v>543</v>
      </c>
      <c r="D27" s="9"/>
      <c r="E27" s="10">
        <v>17.100000000000001</v>
      </c>
      <c r="F27" s="33">
        <f t="shared" si="0"/>
        <v>9285.3000000000011</v>
      </c>
      <c r="G27" s="19"/>
      <c r="H27" s="16"/>
      <c r="I27" s="17"/>
      <c r="J27" s="18"/>
    </row>
    <row r="28" spans="2:10" x14ac:dyDescent="0.25">
      <c r="B28" s="7">
        <v>45894</v>
      </c>
      <c r="C28" s="8">
        <v>524.5</v>
      </c>
      <c r="D28" s="9"/>
      <c r="E28" s="10">
        <v>17.100000000000001</v>
      </c>
      <c r="F28" s="33">
        <f t="shared" si="0"/>
        <v>8968.9500000000007</v>
      </c>
      <c r="G28" s="19"/>
      <c r="H28" s="16"/>
      <c r="I28" s="17"/>
      <c r="J28" s="18"/>
    </row>
    <row r="29" spans="2:10" x14ac:dyDescent="0.25">
      <c r="B29" s="7">
        <v>45895</v>
      </c>
      <c r="C29" s="8">
        <v>550</v>
      </c>
      <c r="D29" s="9"/>
      <c r="E29" s="10">
        <v>17.100000000000001</v>
      </c>
      <c r="F29" s="33">
        <f t="shared" si="0"/>
        <v>9405</v>
      </c>
      <c r="G29" s="19"/>
      <c r="H29" s="16"/>
      <c r="I29" s="17"/>
      <c r="J29" s="18"/>
    </row>
    <row r="30" spans="2:10" x14ac:dyDescent="0.25">
      <c r="B30" s="7">
        <v>45896</v>
      </c>
      <c r="C30" s="8">
        <v>534.5</v>
      </c>
      <c r="D30" s="9"/>
      <c r="E30" s="10">
        <v>17.100000000000001</v>
      </c>
      <c r="F30" s="33">
        <f t="shared" si="0"/>
        <v>9139.9500000000007</v>
      </c>
      <c r="G30" s="19"/>
      <c r="H30" s="16"/>
      <c r="I30" s="17"/>
      <c r="J30" s="18"/>
    </row>
    <row r="31" spans="2:10" x14ac:dyDescent="0.25">
      <c r="B31" s="7">
        <v>45897</v>
      </c>
      <c r="C31" s="8">
        <v>545</v>
      </c>
      <c r="D31" s="9"/>
      <c r="E31" s="10">
        <v>17.100000000000001</v>
      </c>
      <c r="F31" s="33">
        <f t="shared" si="0"/>
        <v>9319.5</v>
      </c>
      <c r="G31" s="19"/>
      <c r="H31" s="16"/>
      <c r="I31" s="17"/>
      <c r="J31" s="18"/>
    </row>
    <row r="32" spans="2:10" x14ac:dyDescent="0.25">
      <c r="B32" s="7">
        <v>45898</v>
      </c>
      <c r="C32" s="8">
        <v>533</v>
      </c>
      <c r="D32" s="9"/>
      <c r="E32" s="10">
        <v>17.100000000000001</v>
      </c>
      <c r="F32" s="33">
        <f t="shared" si="0"/>
        <v>9114.3000000000011</v>
      </c>
      <c r="G32" s="19"/>
      <c r="H32" s="16"/>
      <c r="I32" s="17"/>
      <c r="J32" s="18"/>
    </row>
    <row r="33" spans="2:14" x14ac:dyDescent="0.25">
      <c r="B33" s="7">
        <v>45899</v>
      </c>
      <c r="C33" s="8">
        <v>540.5</v>
      </c>
      <c r="D33" s="9"/>
      <c r="E33" s="10">
        <v>17.100000000000001</v>
      </c>
      <c r="F33" s="33">
        <f t="shared" si="0"/>
        <v>9242.5500000000011</v>
      </c>
      <c r="G33" s="19"/>
      <c r="H33" s="16"/>
      <c r="I33" s="17"/>
      <c r="J33" s="18"/>
    </row>
    <row r="34" spans="2:14" ht="15.75" thickBot="1" x14ac:dyDescent="0.3">
      <c r="B34" s="34">
        <v>45900</v>
      </c>
      <c r="C34" s="35">
        <v>506</v>
      </c>
      <c r="D34" s="36"/>
      <c r="E34" s="10">
        <v>17.100000000000001</v>
      </c>
      <c r="F34" s="38">
        <f t="shared" si="0"/>
        <v>8652.6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17116.5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353366.68393150013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292692.15000000002</v>
      </c>
      <c r="L36" s="31">
        <f>J36-J4-J5-J6</f>
        <v>289475.46327150002</v>
      </c>
      <c r="N36" s="31"/>
    </row>
    <row r="37" spans="2:14" x14ac:dyDescent="0.25">
      <c r="B37" s="26" t="s">
        <v>14</v>
      </c>
      <c r="C37" s="30">
        <f>C35</f>
        <v>17116.5</v>
      </c>
      <c r="D37" s="9">
        <f>D35/1.03</f>
        <v>0</v>
      </c>
      <c r="E37" s="10"/>
      <c r="F37" s="33">
        <f>SUM(F4:F36)</f>
        <v>292692.15000000002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-60674.533931500104</v>
      </c>
    </row>
    <row r="40" spans="2:14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4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30" sqref="M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1">
        <f>SUBTOTAL(109,N3:N18)</f>
        <v>350000</v>
      </c>
    </row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L2" s="259" t="s">
        <v>84</v>
      </c>
      <c r="M2" s="260"/>
      <c r="N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304130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45965</v>
      </c>
      <c r="M3" s="13" t="s">
        <v>85</v>
      </c>
      <c r="N3" s="68">
        <v>130000</v>
      </c>
      <c r="P3" s="90">
        <v>45899</v>
      </c>
      <c r="Q3" s="17">
        <f>R3-P3</f>
        <v>62</v>
      </c>
      <c r="R3" s="53">
        <v>45961</v>
      </c>
      <c r="S3" s="17" t="s">
        <v>59</v>
      </c>
      <c r="T3" s="89">
        <v>307</v>
      </c>
      <c r="U3" s="88" t="s">
        <v>60</v>
      </c>
      <c r="V3" s="88" t="s">
        <v>78</v>
      </c>
      <c r="W3" s="87">
        <v>2</v>
      </c>
      <c r="X3" s="88" t="s">
        <v>61</v>
      </c>
      <c r="Y3" s="84">
        <v>1291.6666700000001</v>
      </c>
      <c r="Z3" s="85">
        <v>2583.33</v>
      </c>
      <c r="AA3" s="85">
        <v>516.66999999999996</v>
      </c>
      <c r="AB3" s="85">
        <v>3100</v>
      </c>
      <c r="AC3" t="s">
        <v>82</v>
      </c>
    </row>
    <row r="4" spans="2:29" x14ac:dyDescent="0.25">
      <c r="B4" s="7">
        <v>45901</v>
      </c>
      <c r="C4" s="8">
        <v>532.5</v>
      </c>
      <c r="D4" s="9"/>
      <c r="E4" s="10">
        <v>17.5</v>
      </c>
      <c r="F4" s="33">
        <f>E4*C4</f>
        <v>9318.75</v>
      </c>
      <c r="G4" s="11"/>
      <c r="H4" s="12" t="s">
        <v>6</v>
      </c>
      <c r="I4" s="13">
        <v>0.01</v>
      </c>
      <c r="J4" s="14">
        <f>(F36+F37)*I4</f>
        <v>2872.625</v>
      </c>
      <c r="L4" s="60">
        <v>45994</v>
      </c>
      <c r="M4" s="13" t="s">
        <v>86</v>
      </c>
      <c r="N4" s="68">
        <v>270000</v>
      </c>
      <c r="P4" s="90">
        <v>45899</v>
      </c>
      <c r="Q4" s="17">
        <f>R4-P4</f>
        <v>62</v>
      </c>
      <c r="R4" s="53">
        <v>45961</v>
      </c>
      <c r="S4" s="17" t="s">
        <v>59</v>
      </c>
      <c r="T4" s="89">
        <v>307</v>
      </c>
      <c r="U4" s="88" t="s">
        <v>60</v>
      </c>
      <c r="V4" s="88" t="s">
        <v>79</v>
      </c>
      <c r="W4" s="86">
        <v>2500</v>
      </c>
      <c r="X4" s="88" t="s">
        <v>12</v>
      </c>
      <c r="Y4" s="84">
        <v>20.6</v>
      </c>
      <c r="Z4" s="85">
        <v>51500</v>
      </c>
      <c r="AA4" s="83"/>
      <c r="AB4" s="85">
        <v>51500</v>
      </c>
      <c r="AC4" t="s">
        <v>82</v>
      </c>
    </row>
    <row r="5" spans="2:29" x14ac:dyDescent="0.25">
      <c r="B5" s="7">
        <v>45902</v>
      </c>
      <c r="C5" s="8">
        <v>537</v>
      </c>
      <c r="D5" s="9"/>
      <c r="E5" s="10">
        <v>17.5</v>
      </c>
      <c r="F5" s="33">
        <f t="shared" ref="F5:F34" si="0">E5*C5</f>
        <v>9397.5</v>
      </c>
      <c r="G5" s="11"/>
      <c r="H5" s="12" t="s">
        <v>7</v>
      </c>
      <c r="I5" s="13">
        <v>1E-3</v>
      </c>
      <c r="J5" s="14">
        <f>(F36+F37-J4-J6)*I5</f>
        <v>284.38987500000002</v>
      </c>
      <c r="L5" s="13"/>
      <c r="M5" s="91" t="s">
        <v>36</v>
      </c>
      <c r="N5" s="92">
        <f>-SUM(N3:N4)</f>
        <v>-400000</v>
      </c>
      <c r="P5" s="90">
        <v>45899</v>
      </c>
      <c r="Q5" s="17">
        <f>R5-P5</f>
        <v>62</v>
      </c>
      <c r="R5" s="53">
        <v>45961</v>
      </c>
      <c r="S5" s="17" t="s">
        <v>59</v>
      </c>
      <c r="T5" s="89">
        <v>307</v>
      </c>
      <c r="U5" s="88" t="s">
        <v>60</v>
      </c>
      <c r="V5" s="88" t="s">
        <v>80</v>
      </c>
      <c r="W5" s="87">
        <v>80</v>
      </c>
      <c r="X5" s="88" t="s">
        <v>61</v>
      </c>
      <c r="Y5" s="84">
        <v>623.76238000000001</v>
      </c>
      <c r="Z5" s="85">
        <v>49900.99</v>
      </c>
      <c r="AA5" s="85">
        <v>499.01</v>
      </c>
      <c r="AB5" s="85">
        <v>50400</v>
      </c>
      <c r="AC5" t="s">
        <v>82</v>
      </c>
    </row>
    <row r="6" spans="2:29" x14ac:dyDescent="0.25">
      <c r="B6" s="7">
        <v>45903</v>
      </c>
      <c r="C6" s="8">
        <v>521.5</v>
      </c>
      <c r="D6" s="9"/>
      <c r="E6" s="10">
        <v>17.5</v>
      </c>
      <c r="F6" s="33">
        <f t="shared" si="0"/>
        <v>9126.25</v>
      </c>
      <c r="G6" s="11"/>
      <c r="H6" s="12" t="s">
        <v>8</v>
      </c>
      <c r="I6" s="13"/>
      <c r="J6" s="14"/>
      <c r="N6" s="55"/>
      <c r="P6" s="90">
        <v>45899</v>
      </c>
      <c r="Q6" s="17">
        <f>R6-P6</f>
        <v>62</v>
      </c>
      <c r="R6" s="53">
        <v>45961</v>
      </c>
      <c r="S6" s="17" t="s">
        <v>59</v>
      </c>
      <c r="T6" s="89">
        <v>307</v>
      </c>
      <c r="U6" s="88" t="s">
        <v>60</v>
      </c>
      <c r="V6" s="88" t="s">
        <v>81</v>
      </c>
      <c r="W6" s="87">
        <v>70</v>
      </c>
      <c r="X6" s="88" t="s">
        <v>61</v>
      </c>
      <c r="Y6" s="84">
        <v>700</v>
      </c>
      <c r="Z6" s="85">
        <v>49000</v>
      </c>
      <c r="AA6" s="83"/>
      <c r="AB6" s="85">
        <v>49000</v>
      </c>
      <c r="AC6" t="s">
        <v>82</v>
      </c>
    </row>
    <row r="7" spans="2:29" x14ac:dyDescent="0.25">
      <c r="B7" s="7">
        <v>45904</v>
      </c>
      <c r="C7" s="8">
        <v>515</v>
      </c>
      <c r="D7" s="9"/>
      <c r="E7" s="10">
        <v>17.5</v>
      </c>
      <c r="F7" s="33">
        <f t="shared" si="0"/>
        <v>9012.5</v>
      </c>
      <c r="G7" s="11"/>
      <c r="H7" s="12" t="s">
        <v>9</v>
      </c>
      <c r="I7" s="13"/>
      <c r="J7" s="14">
        <f>'AĞUSTOS 2025'!J39*-1</f>
        <v>60674.533931500104</v>
      </c>
    </row>
    <row r="8" spans="2:29" x14ac:dyDescent="0.25">
      <c r="B8" s="7">
        <v>45905</v>
      </c>
      <c r="C8" s="8">
        <v>536</v>
      </c>
      <c r="D8" s="9"/>
      <c r="E8" s="10">
        <v>17.5</v>
      </c>
      <c r="F8" s="33">
        <f t="shared" si="0"/>
        <v>9380</v>
      </c>
      <c r="G8" s="15"/>
      <c r="H8" s="16"/>
      <c r="I8" s="17"/>
      <c r="J8" s="18"/>
      <c r="L8" s="56" t="s">
        <v>0</v>
      </c>
      <c r="M8" s="56" t="s">
        <v>5</v>
      </c>
      <c r="N8" s="56" t="s">
        <v>4</v>
      </c>
      <c r="P8" s="108">
        <v>45926</v>
      </c>
      <c r="Q8" s="17">
        <f>R8-P8</f>
        <v>65</v>
      </c>
      <c r="R8" s="53">
        <v>45991</v>
      </c>
      <c r="S8" s="17" t="s">
        <v>59</v>
      </c>
      <c r="T8" s="107">
        <v>347</v>
      </c>
      <c r="U8" s="106" t="s">
        <v>60</v>
      </c>
      <c r="V8" s="106" t="s">
        <v>95</v>
      </c>
      <c r="W8" s="105">
        <v>90</v>
      </c>
      <c r="X8" s="106" t="s">
        <v>61</v>
      </c>
      <c r="Y8" s="101">
        <v>633.66336999999999</v>
      </c>
      <c r="Z8" s="104">
        <v>57029.7</v>
      </c>
      <c r="AA8" s="104">
        <v>570.29999999999995</v>
      </c>
      <c r="AB8" s="104">
        <v>57600</v>
      </c>
      <c r="AC8" t="s">
        <v>99</v>
      </c>
    </row>
    <row r="9" spans="2:29" x14ac:dyDescent="0.25">
      <c r="B9" s="7">
        <v>45906</v>
      </c>
      <c r="C9" s="8">
        <v>573</v>
      </c>
      <c r="D9" s="9"/>
      <c r="E9" s="10">
        <v>17.5</v>
      </c>
      <c r="F9" s="33">
        <f t="shared" si="0"/>
        <v>10027.5</v>
      </c>
      <c r="G9" s="15"/>
      <c r="H9" s="16" t="s">
        <v>37</v>
      </c>
      <c r="I9" s="17"/>
      <c r="J9" s="18">
        <v>50000</v>
      </c>
      <c r="L9" s="60" t="s">
        <v>87</v>
      </c>
      <c r="M9" s="13" t="s">
        <v>37</v>
      </c>
      <c r="N9" s="68">
        <v>50000</v>
      </c>
      <c r="P9" s="108">
        <v>45926</v>
      </c>
      <c r="Q9" s="17">
        <f>R9-P9</f>
        <v>65</v>
      </c>
      <c r="R9" s="53">
        <v>45991</v>
      </c>
      <c r="S9" s="17" t="s">
        <v>59</v>
      </c>
      <c r="T9" s="107">
        <v>347</v>
      </c>
      <c r="U9" s="106" t="s">
        <v>60</v>
      </c>
      <c r="V9" s="106" t="s">
        <v>81</v>
      </c>
      <c r="W9" s="105">
        <v>90</v>
      </c>
      <c r="X9" s="106" t="s">
        <v>61</v>
      </c>
      <c r="Y9" s="101">
        <v>735</v>
      </c>
      <c r="Z9" s="104">
        <v>66150</v>
      </c>
      <c r="AA9" s="102"/>
      <c r="AB9" s="104">
        <v>66150</v>
      </c>
      <c r="AC9" t="s">
        <v>99</v>
      </c>
    </row>
    <row r="10" spans="2:29" x14ac:dyDescent="0.25">
      <c r="B10" s="7">
        <v>45907</v>
      </c>
      <c r="C10" s="8">
        <v>546</v>
      </c>
      <c r="D10" s="9"/>
      <c r="E10" s="10">
        <v>17.5</v>
      </c>
      <c r="F10" s="33">
        <f t="shared" si="0"/>
        <v>9555</v>
      </c>
      <c r="G10" s="15">
        <v>45952</v>
      </c>
      <c r="H10" s="16" t="s">
        <v>72</v>
      </c>
      <c r="I10" s="17"/>
      <c r="J10" s="14">
        <v>166993.54999999999</v>
      </c>
      <c r="L10" s="66" t="s">
        <v>92</v>
      </c>
      <c r="M10" s="58"/>
      <c r="N10" s="67">
        <v>-50000</v>
      </c>
      <c r="P10" s="108">
        <v>45926</v>
      </c>
      <c r="Q10" s="17">
        <f>R10-P10</f>
        <v>65</v>
      </c>
      <c r="R10" s="53">
        <v>45991</v>
      </c>
      <c r="S10" s="17" t="s">
        <v>59</v>
      </c>
      <c r="T10" s="107">
        <v>347</v>
      </c>
      <c r="U10" s="106" t="s">
        <v>60</v>
      </c>
      <c r="V10" s="106" t="s">
        <v>96</v>
      </c>
      <c r="W10" s="105">
        <v>4</v>
      </c>
      <c r="X10" s="106" t="s">
        <v>61</v>
      </c>
      <c r="Y10" s="101">
        <v>770</v>
      </c>
      <c r="Z10" s="104">
        <v>3080</v>
      </c>
      <c r="AA10" s="102"/>
      <c r="AB10" s="104">
        <v>3080</v>
      </c>
      <c r="AC10" t="s">
        <v>99</v>
      </c>
    </row>
    <row r="11" spans="2:29" x14ac:dyDescent="0.25">
      <c r="B11" s="7">
        <v>45908</v>
      </c>
      <c r="C11" s="8">
        <v>541</v>
      </c>
      <c r="D11" s="9"/>
      <c r="E11" s="10">
        <v>17.5</v>
      </c>
      <c r="F11" s="33">
        <f t="shared" si="0"/>
        <v>9467.5</v>
      </c>
      <c r="G11" s="15">
        <v>45973</v>
      </c>
      <c r="H11" s="16" t="s">
        <v>115</v>
      </c>
      <c r="I11" s="17"/>
      <c r="J11" s="14">
        <v>16493.84</v>
      </c>
      <c r="L11" s="65" t="s">
        <v>88</v>
      </c>
      <c r="M11" s="17" t="s">
        <v>39</v>
      </c>
      <c r="N11" s="54">
        <v>50000</v>
      </c>
      <c r="P11" s="108">
        <v>45926</v>
      </c>
      <c r="Q11" s="17">
        <f>R11-P11</f>
        <v>65</v>
      </c>
      <c r="R11" s="53">
        <v>45991</v>
      </c>
      <c r="S11" s="17" t="s">
        <v>59</v>
      </c>
      <c r="T11" s="107">
        <v>347</v>
      </c>
      <c r="U11" s="106" t="s">
        <v>60</v>
      </c>
      <c r="V11" s="106" t="s">
        <v>97</v>
      </c>
      <c r="W11" s="103">
        <v>500</v>
      </c>
      <c r="X11" s="106" t="s">
        <v>12</v>
      </c>
      <c r="Y11" s="101">
        <v>15.4</v>
      </c>
      <c r="Z11" s="104">
        <v>7700</v>
      </c>
      <c r="AA11" s="102"/>
      <c r="AB11" s="104">
        <v>7700</v>
      </c>
      <c r="AC11" t="s">
        <v>99</v>
      </c>
    </row>
    <row r="12" spans="2:29" x14ac:dyDescent="0.25">
      <c r="B12" s="7">
        <v>45909</v>
      </c>
      <c r="C12" s="8">
        <v>543.5</v>
      </c>
      <c r="D12" s="9"/>
      <c r="E12" s="10">
        <v>17.5</v>
      </c>
      <c r="F12" s="33">
        <f t="shared" si="0"/>
        <v>9511.25</v>
      </c>
      <c r="G12" s="19"/>
      <c r="H12" s="16"/>
      <c r="I12" s="17"/>
      <c r="J12" s="18"/>
      <c r="L12" s="53"/>
      <c r="M12" s="17"/>
      <c r="N12" s="54"/>
      <c r="P12" s="108">
        <v>45926</v>
      </c>
      <c r="Q12" s="17">
        <f>R12-P12</f>
        <v>65</v>
      </c>
      <c r="R12" s="53">
        <v>45991</v>
      </c>
      <c r="S12" s="17" t="s">
        <v>59</v>
      </c>
      <c r="T12" s="107">
        <v>347</v>
      </c>
      <c r="U12" s="106" t="s">
        <v>60</v>
      </c>
      <c r="V12" s="106" t="s">
        <v>98</v>
      </c>
      <c r="W12" s="105">
        <v>15</v>
      </c>
      <c r="X12" s="106" t="s">
        <v>61</v>
      </c>
      <c r="Y12" s="101">
        <v>1040</v>
      </c>
      <c r="Z12" s="104">
        <v>15600</v>
      </c>
      <c r="AA12" s="102"/>
      <c r="AB12" s="104">
        <v>15600</v>
      </c>
      <c r="AC12" t="s">
        <v>99</v>
      </c>
    </row>
    <row r="13" spans="2:29" x14ac:dyDescent="0.25">
      <c r="B13" s="7">
        <v>45910</v>
      </c>
      <c r="C13" s="8">
        <v>543</v>
      </c>
      <c r="D13" s="9"/>
      <c r="E13" s="10">
        <v>17.5</v>
      </c>
      <c r="F13" s="33">
        <f t="shared" si="0"/>
        <v>9502.5</v>
      </c>
      <c r="G13" s="19"/>
      <c r="H13" s="16"/>
      <c r="I13" s="17"/>
      <c r="J13" s="18"/>
      <c r="L13" s="53" t="s">
        <v>89</v>
      </c>
      <c r="M13" s="17" t="s">
        <v>40</v>
      </c>
      <c r="N13" s="54">
        <v>50000</v>
      </c>
    </row>
    <row r="14" spans="2:29" x14ac:dyDescent="0.25">
      <c r="B14" s="7">
        <v>45911</v>
      </c>
      <c r="C14" s="8">
        <v>533</v>
      </c>
      <c r="D14" s="9"/>
      <c r="E14" s="10">
        <v>17.5</v>
      </c>
      <c r="F14" s="33">
        <f t="shared" si="0"/>
        <v>9327.5</v>
      </c>
      <c r="G14" s="16" t="s">
        <v>108</v>
      </c>
      <c r="H14" s="16"/>
      <c r="I14" s="17"/>
      <c r="J14" s="18">
        <v>-10000</v>
      </c>
      <c r="L14" s="53"/>
      <c r="M14" s="17"/>
      <c r="N14" s="54"/>
    </row>
    <row r="15" spans="2:29" x14ac:dyDescent="0.25">
      <c r="B15" s="7">
        <v>45912</v>
      </c>
      <c r="C15" s="8">
        <v>529</v>
      </c>
      <c r="D15" s="9"/>
      <c r="E15" s="10">
        <v>17.5</v>
      </c>
      <c r="F15" s="33">
        <f t="shared" si="0"/>
        <v>9257.5</v>
      </c>
      <c r="G15" s="19"/>
      <c r="H15" s="16"/>
      <c r="I15" s="17"/>
      <c r="J15" s="18"/>
      <c r="L15" s="53" t="s">
        <v>90</v>
      </c>
      <c r="M15" s="17" t="s">
        <v>41</v>
      </c>
      <c r="N15" s="54">
        <v>50000</v>
      </c>
    </row>
    <row r="16" spans="2:29" x14ac:dyDescent="0.25">
      <c r="B16" s="7">
        <v>45913</v>
      </c>
      <c r="C16" s="8">
        <v>534</v>
      </c>
      <c r="D16" s="9"/>
      <c r="E16" s="10">
        <v>17.5</v>
      </c>
      <c r="F16" s="33">
        <f t="shared" si="0"/>
        <v>9345</v>
      </c>
      <c r="G16" s="19"/>
      <c r="H16" s="16"/>
      <c r="I16" s="17"/>
      <c r="J16" s="18"/>
      <c r="L16" s="17"/>
      <c r="M16" s="17"/>
      <c r="N16" s="17"/>
    </row>
    <row r="17" spans="2:14" x14ac:dyDescent="0.25">
      <c r="B17" s="7">
        <v>45914</v>
      </c>
      <c r="C17" s="8">
        <v>548</v>
      </c>
      <c r="D17" s="9"/>
      <c r="E17" s="10">
        <v>17.5</v>
      </c>
      <c r="F17" s="33">
        <f t="shared" si="0"/>
        <v>9590</v>
      </c>
      <c r="G17" s="19"/>
      <c r="H17" s="16"/>
      <c r="I17" s="17"/>
      <c r="J17" s="18"/>
      <c r="L17" s="53" t="s">
        <v>90</v>
      </c>
      <c r="M17" s="17" t="s">
        <v>91</v>
      </c>
      <c r="N17" s="54">
        <v>200000</v>
      </c>
    </row>
    <row r="18" spans="2:14" x14ac:dyDescent="0.25">
      <c r="B18" s="7">
        <v>45915</v>
      </c>
      <c r="C18" s="8">
        <v>555.5</v>
      </c>
      <c r="D18" s="9"/>
      <c r="E18" s="10">
        <v>17.5</v>
      </c>
      <c r="F18" s="33">
        <f t="shared" si="0"/>
        <v>9721.25</v>
      </c>
      <c r="G18" s="19"/>
      <c r="H18" s="16"/>
      <c r="I18" s="17"/>
      <c r="J18" s="18"/>
      <c r="L18" s="17"/>
      <c r="M18" s="17"/>
      <c r="N18" s="17"/>
    </row>
    <row r="19" spans="2:14" x14ac:dyDescent="0.25">
      <c r="B19" s="7">
        <v>45916</v>
      </c>
      <c r="C19" s="8">
        <v>533</v>
      </c>
      <c r="D19" s="9"/>
      <c r="E19" s="10">
        <v>17.5</v>
      </c>
      <c r="F19" s="33">
        <f t="shared" si="0"/>
        <v>9327.5</v>
      </c>
      <c r="G19" s="19"/>
      <c r="H19" s="16"/>
      <c r="I19" s="17"/>
      <c r="J19" s="18"/>
      <c r="L19" t="s">
        <v>93</v>
      </c>
    </row>
    <row r="20" spans="2:14" x14ac:dyDescent="0.25">
      <c r="B20" s="7">
        <v>45917</v>
      </c>
      <c r="C20" s="8">
        <v>588.5</v>
      </c>
      <c r="D20" s="9"/>
      <c r="E20" s="10">
        <v>17.5</v>
      </c>
      <c r="F20" s="33">
        <f t="shared" si="0"/>
        <v>10298.75</v>
      </c>
      <c r="G20" s="19"/>
      <c r="H20" s="16"/>
      <c r="I20" s="17"/>
      <c r="J20" s="18"/>
      <c r="L20" t="s">
        <v>94</v>
      </c>
    </row>
    <row r="21" spans="2:14" x14ac:dyDescent="0.25">
      <c r="B21" s="7">
        <v>45918</v>
      </c>
      <c r="C21" s="8">
        <v>579</v>
      </c>
      <c r="D21" s="9"/>
      <c r="E21" s="10">
        <v>17.5</v>
      </c>
      <c r="F21" s="33">
        <f t="shared" si="0"/>
        <v>10132.5</v>
      </c>
      <c r="G21" s="19"/>
      <c r="H21" s="16"/>
      <c r="I21" s="17"/>
      <c r="J21" s="18"/>
    </row>
    <row r="22" spans="2:14" x14ac:dyDescent="0.25">
      <c r="B22" s="7">
        <v>45919</v>
      </c>
      <c r="C22" s="8">
        <v>561</v>
      </c>
      <c r="D22" s="9"/>
      <c r="E22" s="10">
        <v>17.5</v>
      </c>
      <c r="F22" s="33">
        <f t="shared" si="0"/>
        <v>9817.5</v>
      </c>
      <c r="G22" s="19"/>
      <c r="H22" s="16"/>
      <c r="I22" s="17"/>
      <c r="J22" s="18"/>
    </row>
    <row r="23" spans="2:14" x14ac:dyDescent="0.25">
      <c r="B23" s="7">
        <v>45920</v>
      </c>
      <c r="C23" s="8">
        <v>550</v>
      </c>
      <c r="D23" s="9"/>
      <c r="E23" s="10">
        <v>17.5</v>
      </c>
      <c r="F23" s="33">
        <f t="shared" si="0"/>
        <v>9625</v>
      </c>
      <c r="G23" s="19"/>
      <c r="H23" s="16"/>
      <c r="I23" s="17"/>
      <c r="J23" s="18"/>
    </row>
    <row r="24" spans="2:14" x14ac:dyDescent="0.25">
      <c r="B24" s="7">
        <v>45921</v>
      </c>
      <c r="C24" s="8">
        <v>553</v>
      </c>
      <c r="D24" s="9"/>
      <c r="E24" s="10">
        <v>17.5</v>
      </c>
      <c r="F24" s="33">
        <f t="shared" si="0"/>
        <v>9677.5</v>
      </c>
      <c r="G24" s="19"/>
      <c r="H24" s="16"/>
      <c r="I24" s="17"/>
      <c r="J24" s="18"/>
      <c r="L24" s="116" t="s">
        <v>106</v>
      </c>
      <c r="M24" s="116"/>
      <c r="N24" s="116"/>
    </row>
    <row r="25" spans="2:14" x14ac:dyDescent="0.25">
      <c r="B25" s="7">
        <v>45922</v>
      </c>
      <c r="C25" s="8">
        <v>554</v>
      </c>
      <c r="D25" s="9"/>
      <c r="E25" s="10">
        <v>17.5</v>
      </c>
      <c r="F25" s="33">
        <f t="shared" si="0"/>
        <v>9695</v>
      </c>
      <c r="G25" s="19"/>
      <c r="H25" s="16"/>
      <c r="I25" s="17"/>
      <c r="J25" s="18"/>
      <c r="L25" s="116" t="s">
        <v>107</v>
      </c>
      <c r="M25" s="116"/>
      <c r="N25" s="116"/>
    </row>
    <row r="26" spans="2:14" x14ac:dyDescent="0.25">
      <c r="B26" s="7">
        <v>45923</v>
      </c>
      <c r="C26" s="8">
        <v>545</v>
      </c>
      <c r="D26" s="9"/>
      <c r="E26" s="10">
        <v>17.5</v>
      </c>
      <c r="F26" s="33">
        <f t="shared" si="0"/>
        <v>9537.5</v>
      </c>
      <c r="G26" s="19"/>
      <c r="H26" s="16"/>
      <c r="I26" s="17"/>
      <c r="J26" s="18"/>
    </row>
    <row r="27" spans="2:14" x14ac:dyDescent="0.25">
      <c r="B27" s="7">
        <v>45924</v>
      </c>
      <c r="C27" s="8">
        <v>534</v>
      </c>
      <c r="D27" s="9"/>
      <c r="E27" s="10">
        <v>17.5</v>
      </c>
      <c r="F27" s="33">
        <f t="shared" si="0"/>
        <v>9345</v>
      </c>
      <c r="G27" s="19"/>
      <c r="H27" s="16"/>
      <c r="I27" s="17"/>
      <c r="J27" s="18"/>
    </row>
    <row r="28" spans="2:14" x14ac:dyDescent="0.25">
      <c r="B28" s="7">
        <v>45925</v>
      </c>
      <c r="C28" s="8">
        <v>534</v>
      </c>
      <c r="D28" s="9"/>
      <c r="E28" s="10">
        <v>17.5</v>
      </c>
      <c r="F28" s="33">
        <f t="shared" si="0"/>
        <v>9345</v>
      </c>
      <c r="G28" s="19"/>
      <c r="H28" s="16"/>
      <c r="I28" s="17"/>
      <c r="J28" s="18"/>
    </row>
    <row r="29" spans="2:14" x14ac:dyDescent="0.25">
      <c r="B29" s="7">
        <v>45926</v>
      </c>
      <c r="C29" s="8">
        <v>541</v>
      </c>
      <c r="D29" s="9"/>
      <c r="E29" s="10">
        <v>17.5</v>
      </c>
      <c r="F29" s="33">
        <f t="shared" si="0"/>
        <v>9467.5</v>
      </c>
      <c r="G29" s="19"/>
      <c r="H29" s="16"/>
      <c r="I29" s="17"/>
      <c r="J29" s="18"/>
    </row>
    <row r="30" spans="2:14" x14ac:dyDescent="0.25">
      <c r="B30" s="7">
        <v>45927</v>
      </c>
      <c r="C30" s="8">
        <v>556</v>
      </c>
      <c r="D30" s="9"/>
      <c r="E30" s="10">
        <v>17.5</v>
      </c>
      <c r="F30" s="33">
        <f t="shared" si="0"/>
        <v>9730</v>
      </c>
      <c r="G30" s="19"/>
      <c r="H30" s="16"/>
      <c r="I30" s="17"/>
      <c r="J30" s="18"/>
    </row>
    <row r="31" spans="2:14" x14ac:dyDescent="0.25">
      <c r="B31" s="7">
        <v>45928</v>
      </c>
      <c r="C31" s="8">
        <v>550</v>
      </c>
      <c r="D31" s="9"/>
      <c r="E31" s="10">
        <v>17.5</v>
      </c>
      <c r="F31" s="33">
        <f t="shared" si="0"/>
        <v>9625</v>
      </c>
      <c r="G31" s="19"/>
      <c r="H31" s="16"/>
      <c r="I31" s="17"/>
      <c r="J31" s="18"/>
    </row>
    <row r="32" spans="2:14" x14ac:dyDescent="0.25">
      <c r="B32" s="7">
        <v>45929</v>
      </c>
      <c r="C32" s="8">
        <v>578</v>
      </c>
      <c r="D32" s="9"/>
      <c r="E32" s="10">
        <v>17.5</v>
      </c>
      <c r="F32" s="33">
        <f t="shared" si="0"/>
        <v>10115</v>
      </c>
      <c r="G32" s="19"/>
      <c r="H32" s="16"/>
      <c r="I32" s="17"/>
      <c r="J32" s="18"/>
    </row>
    <row r="33" spans="2:12" x14ac:dyDescent="0.25">
      <c r="B33" s="7">
        <v>45930</v>
      </c>
      <c r="C33" s="8">
        <v>570.5</v>
      </c>
      <c r="D33" s="9"/>
      <c r="E33" s="10">
        <v>17.5</v>
      </c>
      <c r="F33" s="33">
        <f t="shared" si="0"/>
        <v>9983.75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16415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287318.93880650011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287262.5</v>
      </c>
      <c r="L36" s="31">
        <f>J36-J4-J5-J6</f>
        <v>284105.48512500001</v>
      </c>
    </row>
    <row r="37" spans="2:12" x14ac:dyDescent="0.25">
      <c r="B37" s="26" t="s">
        <v>14</v>
      </c>
      <c r="C37" s="30">
        <f>C35</f>
        <v>16415</v>
      </c>
      <c r="D37" s="9">
        <f>D35/1.03</f>
        <v>0</v>
      </c>
      <c r="E37" s="10"/>
      <c r="F37" s="33">
        <f>SUM(F4:F36)</f>
        <v>287262.5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-56.438806500111241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V42" sqref="V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1">
        <f>SUBTOTAL(109,N3:N18)</f>
        <v>300000</v>
      </c>
    </row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L2" s="259" t="s">
        <v>84</v>
      </c>
      <c r="M2" s="260"/>
      <c r="N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495705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45965</v>
      </c>
      <c r="M3" s="13" t="s">
        <v>85</v>
      </c>
      <c r="N3" s="68">
        <v>130000</v>
      </c>
      <c r="P3" s="108">
        <v>45926</v>
      </c>
      <c r="Q3" s="17">
        <f>R3-P3</f>
        <v>65</v>
      </c>
      <c r="R3" s="53">
        <v>45991</v>
      </c>
      <c r="S3" s="17" t="s">
        <v>59</v>
      </c>
      <c r="T3" s="107">
        <v>347</v>
      </c>
      <c r="U3" s="106" t="s">
        <v>60</v>
      </c>
      <c r="V3" s="106" t="s">
        <v>95</v>
      </c>
      <c r="W3" s="105">
        <v>90</v>
      </c>
      <c r="X3" s="106" t="s">
        <v>61</v>
      </c>
      <c r="Y3" s="101">
        <v>633.66336999999999</v>
      </c>
      <c r="Z3" s="104">
        <v>57029.7</v>
      </c>
      <c r="AA3" s="104">
        <v>570.29999999999995</v>
      </c>
      <c r="AB3" s="104">
        <v>57600</v>
      </c>
      <c r="AC3" t="s">
        <v>99</v>
      </c>
    </row>
    <row r="4" spans="2:29" x14ac:dyDescent="0.25">
      <c r="B4" s="7">
        <v>45931</v>
      </c>
      <c r="C4" s="8">
        <v>578</v>
      </c>
      <c r="D4" s="9"/>
      <c r="E4" s="10">
        <v>19.600000000000001</v>
      </c>
      <c r="F4" s="33">
        <f>E4*C4</f>
        <v>11328.800000000001</v>
      </c>
      <c r="G4" s="11"/>
      <c r="H4" s="12" t="s">
        <v>6</v>
      </c>
      <c r="I4" s="13">
        <v>0.01</v>
      </c>
      <c r="J4" s="14">
        <f>(F36+F37)*I4</f>
        <v>3048.192</v>
      </c>
      <c r="L4" s="60">
        <v>45994</v>
      </c>
      <c r="M4" s="13" t="s">
        <v>86</v>
      </c>
      <c r="N4" s="68">
        <v>270000</v>
      </c>
      <c r="P4" s="108">
        <v>45926</v>
      </c>
      <c r="Q4" s="17">
        <f>R4-P4</f>
        <v>65</v>
      </c>
      <c r="R4" s="53">
        <v>45991</v>
      </c>
      <c r="S4" s="17" t="s">
        <v>59</v>
      </c>
      <c r="T4" s="107">
        <v>347</v>
      </c>
      <c r="U4" s="106" t="s">
        <v>60</v>
      </c>
      <c r="V4" s="106" t="s">
        <v>81</v>
      </c>
      <c r="W4" s="105">
        <v>90</v>
      </c>
      <c r="X4" s="106" t="s">
        <v>61</v>
      </c>
      <c r="Y4" s="101">
        <v>735</v>
      </c>
      <c r="Z4" s="104">
        <v>66150</v>
      </c>
      <c r="AA4" s="102"/>
      <c r="AB4" s="104">
        <v>66150</v>
      </c>
      <c r="AC4" t="s">
        <v>99</v>
      </c>
    </row>
    <row r="5" spans="2:29" x14ac:dyDescent="0.25">
      <c r="B5" s="7">
        <v>45932</v>
      </c>
      <c r="C5" s="8">
        <v>532</v>
      </c>
      <c r="D5" s="9"/>
      <c r="E5" s="10">
        <v>19.600000000000001</v>
      </c>
      <c r="F5" s="33">
        <f t="shared" ref="F5:F34" si="0">E5*C5</f>
        <v>10427.200000000001</v>
      </c>
      <c r="G5" s="11"/>
      <c r="H5" s="12" t="s">
        <v>7</v>
      </c>
      <c r="I5" s="13">
        <v>1E-3</v>
      </c>
      <c r="J5" s="14">
        <f>(F36+F37-J4-J6)*I5</f>
        <v>301.77100800000005</v>
      </c>
      <c r="L5" s="13"/>
      <c r="M5" s="91" t="s">
        <v>36</v>
      </c>
      <c r="N5" s="92">
        <f>-SUM(N3:N4)</f>
        <v>-400000</v>
      </c>
      <c r="P5" s="108">
        <v>45926</v>
      </c>
      <c r="Q5" s="17">
        <f>R5-P5</f>
        <v>65</v>
      </c>
      <c r="R5" s="53">
        <v>45991</v>
      </c>
      <c r="S5" s="17" t="s">
        <v>59</v>
      </c>
      <c r="T5" s="107">
        <v>347</v>
      </c>
      <c r="U5" s="106" t="s">
        <v>60</v>
      </c>
      <c r="V5" s="106" t="s">
        <v>96</v>
      </c>
      <c r="W5" s="105">
        <v>4</v>
      </c>
      <c r="X5" s="106" t="s">
        <v>61</v>
      </c>
      <c r="Y5" s="101">
        <v>770</v>
      </c>
      <c r="Z5" s="104">
        <v>3080</v>
      </c>
      <c r="AA5" s="102"/>
      <c r="AB5" s="104">
        <v>3080</v>
      </c>
      <c r="AC5" t="s">
        <v>99</v>
      </c>
    </row>
    <row r="6" spans="2:29" x14ac:dyDescent="0.25">
      <c r="B6" s="7">
        <v>45933</v>
      </c>
      <c r="C6" s="8">
        <v>532</v>
      </c>
      <c r="D6" s="9"/>
      <c r="E6" s="10">
        <v>19.600000000000001</v>
      </c>
      <c r="F6" s="33">
        <f t="shared" si="0"/>
        <v>10427.200000000001</v>
      </c>
      <c r="G6" s="11"/>
      <c r="H6" s="12" t="s">
        <v>8</v>
      </c>
      <c r="I6" s="13"/>
      <c r="J6" s="14"/>
      <c r="N6" s="55"/>
      <c r="P6" s="108">
        <v>45926</v>
      </c>
      <c r="Q6" s="17">
        <f>R6-P6</f>
        <v>65</v>
      </c>
      <c r="R6" s="53">
        <v>45991</v>
      </c>
      <c r="S6" s="17" t="s">
        <v>59</v>
      </c>
      <c r="T6" s="107">
        <v>347</v>
      </c>
      <c r="U6" s="106" t="s">
        <v>60</v>
      </c>
      <c r="V6" s="106" t="s">
        <v>97</v>
      </c>
      <c r="W6" s="103">
        <v>500</v>
      </c>
      <c r="X6" s="106" t="s">
        <v>12</v>
      </c>
      <c r="Y6" s="101">
        <v>15.4</v>
      </c>
      <c r="Z6" s="104">
        <v>7700</v>
      </c>
      <c r="AA6" s="102"/>
      <c r="AB6" s="104">
        <v>7700</v>
      </c>
      <c r="AC6" t="s">
        <v>99</v>
      </c>
    </row>
    <row r="7" spans="2:29" x14ac:dyDescent="0.25">
      <c r="B7" s="7">
        <v>45934</v>
      </c>
      <c r="C7" s="8">
        <v>537</v>
      </c>
      <c r="D7" s="9"/>
      <c r="E7" s="10">
        <v>19.600000000000001</v>
      </c>
      <c r="F7" s="33">
        <f t="shared" si="0"/>
        <v>10525.2</v>
      </c>
      <c r="G7" s="11"/>
      <c r="H7" s="12" t="s">
        <v>9</v>
      </c>
      <c r="I7" s="13"/>
      <c r="J7" s="14">
        <f>'EYLÜL 2025'!J39*-1</f>
        <v>56.438806500111241</v>
      </c>
      <c r="P7" s="108">
        <v>45926</v>
      </c>
      <c r="Q7" s="17">
        <f>R7-P7</f>
        <v>65</v>
      </c>
      <c r="R7" s="53">
        <v>45991</v>
      </c>
      <c r="S7" s="17" t="s">
        <v>59</v>
      </c>
      <c r="T7" s="107">
        <v>347</v>
      </c>
      <c r="U7" s="106" t="s">
        <v>60</v>
      </c>
      <c r="V7" s="106" t="s">
        <v>98</v>
      </c>
      <c r="W7" s="105">
        <v>15</v>
      </c>
      <c r="X7" s="106" t="s">
        <v>61</v>
      </c>
      <c r="Y7" s="101">
        <v>1040</v>
      </c>
      <c r="Z7" s="104">
        <v>15600</v>
      </c>
      <c r="AA7" s="102"/>
      <c r="AB7" s="104">
        <v>15600</v>
      </c>
      <c r="AC7" t="s">
        <v>99</v>
      </c>
    </row>
    <row r="8" spans="2:29" x14ac:dyDescent="0.25">
      <c r="B8" s="7">
        <v>45935</v>
      </c>
      <c r="C8" s="8">
        <v>567</v>
      </c>
      <c r="D8" s="9"/>
      <c r="E8" s="10">
        <v>19.600000000000001</v>
      </c>
      <c r="F8" s="33">
        <f t="shared" si="0"/>
        <v>11113.2</v>
      </c>
      <c r="G8" s="15"/>
      <c r="H8" s="16"/>
      <c r="I8" s="17"/>
      <c r="J8" s="18"/>
      <c r="L8" s="56" t="s">
        <v>0</v>
      </c>
      <c r="M8" s="56" t="s">
        <v>5</v>
      </c>
      <c r="N8" s="56" t="s">
        <v>4</v>
      </c>
    </row>
    <row r="9" spans="2:29" x14ac:dyDescent="0.25">
      <c r="B9" s="7">
        <v>45936</v>
      </c>
      <c r="C9" s="8">
        <v>531</v>
      </c>
      <c r="D9" s="9"/>
      <c r="E9" s="10">
        <v>19.600000000000001</v>
      </c>
      <c r="F9" s="33">
        <f t="shared" si="0"/>
        <v>10407.6</v>
      </c>
      <c r="G9" s="15"/>
      <c r="H9" s="16" t="s">
        <v>39</v>
      </c>
      <c r="I9" s="17"/>
      <c r="J9" s="18">
        <v>50000</v>
      </c>
      <c r="L9" s="60" t="s">
        <v>87</v>
      </c>
      <c r="M9" s="13" t="s">
        <v>37</v>
      </c>
      <c r="N9" s="68">
        <v>50000</v>
      </c>
      <c r="P9" s="115">
        <v>45945</v>
      </c>
      <c r="Q9" s="114">
        <f>R9-P9</f>
        <v>77</v>
      </c>
      <c r="R9" s="113" t="s">
        <v>103</v>
      </c>
      <c r="S9" s="17" t="s">
        <v>59</v>
      </c>
      <c r="T9" s="114">
        <v>388</v>
      </c>
      <c r="U9" s="113" t="s">
        <v>60</v>
      </c>
      <c r="V9" s="113" t="s">
        <v>102</v>
      </c>
      <c r="W9" s="112">
        <v>210</v>
      </c>
      <c r="X9" s="113" t="s">
        <v>61</v>
      </c>
      <c r="Y9" s="111">
        <v>25</v>
      </c>
      <c r="Z9" s="110">
        <v>5250</v>
      </c>
      <c r="AA9" s="109"/>
      <c r="AB9" s="110">
        <v>5250</v>
      </c>
      <c r="AC9" t="s">
        <v>105</v>
      </c>
    </row>
    <row r="10" spans="2:29" x14ac:dyDescent="0.25">
      <c r="B10" s="7">
        <v>45937</v>
      </c>
      <c r="C10" s="8">
        <v>525</v>
      </c>
      <c r="D10" s="9"/>
      <c r="E10" s="10">
        <v>19.600000000000001</v>
      </c>
      <c r="F10" s="33">
        <f t="shared" si="0"/>
        <v>10290</v>
      </c>
      <c r="G10" s="15">
        <v>45973</v>
      </c>
      <c r="H10" s="16" t="s">
        <v>115</v>
      </c>
      <c r="I10" s="17"/>
      <c r="J10" s="14">
        <v>20000</v>
      </c>
      <c r="L10" s="66" t="s">
        <v>92</v>
      </c>
      <c r="M10" s="58"/>
      <c r="N10" s="67">
        <v>-50000</v>
      </c>
      <c r="P10" s="90">
        <v>45899</v>
      </c>
      <c r="Q10" s="17">
        <f>R10-P10</f>
        <v>62</v>
      </c>
      <c r="R10" s="53">
        <v>45961</v>
      </c>
      <c r="S10" s="17" t="s">
        <v>59</v>
      </c>
      <c r="T10" s="89">
        <v>307</v>
      </c>
      <c r="U10" s="88" t="s">
        <v>60</v>
      </c>
      <c r="V10" s="88" t="s">
        <v>78</v>
      </c>
      <c r="W10" s="87">
        <v>2</v>
      </c>
      <c r="X10" s="88" t="s">
        <v>61</v>
      </c>
      <c r="Y10" s="84">
        <v>1291.6666700000001</v>
      </c>
      <c r="Z10" s="85">
        <v>2583.33</v>
      </c>
      <c r="AA10" s="85">
        <v>516.66999999999996</v>
      </c>
      <c r="AB10" s="85">
        <v>3100</v>
      </c>
      <c r="AC10" t="s">
        <v>104</v>
      </c>
    </row>
    <row r="11" spans="2:29" x14ac:dyDescent="0.25">
      <c r="B11" s="7">
        <v>45938</v>
      </c>
      <c r="C11" s="8">
        <v>531</v>
      </c>
      <c r="D11" s="9"/>
      <c r="E11" s="10">
        <v>19.600000000000001</v>
      </c>
      <c r="F11" s="33">
        <f t="shared" si="0"/>
        <v>10407.6</v>
      </c>
      <c r="G11" s="15">
        <v>45980</v>
      </c>
      <c r="H11" s="16" t="s">
        <v>115</v>
      </c>
      <c r="I11" s="17"/>
      <c r="J11" s="14">
        <v>267963.07</v>
      </c>
      <c r="L11" s="72" t="s">
        <v>88</v>
      </c>
      <c r="M11" s="13" t="s">
        <v>39</v>
      </c>
      <c r="N11" s="68">
        <v>50000</v>
      </c>
      <c r="P11" s="90">
        <v>45899</v>
      </c>
      <c r="Q11" s="17">
        <f>R11-P11</f>
        <v>62</v>
      </c>
      <c r="R11" s="53">
        <v>45961</v>
      </c>
      <c r="S11" s="17" t="s">
        <v>59</v>
      </c>
      <c r="T11" s="89">
        <v>307</v>
      </c>
      <c r="U11" s="88" t="s">
        <v>60</v>
      </c>
      <c r="V11" s="88" t="s">
        <v>79</v>
      </c>
      <c r="W11" s="86">
        <v>2500</v>
      </c>
      <c r="X11" s="88" t="s">
        <v>12</v>
      </c>
      <c r="Y11" s="84">
        <v>20.6</v>
      </c>
      <c r="Z11" s="85">
        <v>51500</v>
      </c>
      <c r="AA11" s="83"/>
      <c r="AB11" s="85">
        <v>51500</v>
      </c>
      <c r="AC11" t="s">
        <v>104</v>
      </c>
    </row>
    <row r="12" spans="2:29" x14ac:dyDescent="0.25">
      <c r="B12" s="7">
        <v>45939</v>
      </c>
      <c r="C12" s="8">
        <v>733.5</v>
      </c>
      <c r="D12" s="9"/>
      <c r="E12" s="10">
        <v>19.600000000000001</v>
      </c>
      <c r="F12" s="33">
        <f t="shared" si="0"/>
        <v>14376.6</v>
      </c>
      <c r="G12" s="19"/>
      <c r="H12" s="16"/>
      <c r="I12" s="17"/>
      <c r="J12" s="18"/>
      <c r="L12" s="262" t="s">
        <v>100</v>
      </c>
      <c r="M12" s="263"/>
      <c r="N12" s="67">
        <v>-50000</v>
      </c>
      <c r="P12" s="90">
        <v>45899</v>
      </c>
      <c r="Q12" s="17">
        <f>R12-P12</f>
        <v>62</v>
      </c>
      <c r="R12" s="53">
        <v>45961</v>
      </c>
      <c r="S12" s="17" t="s">
        <v>59</v>
      </c>
      <c r="T12" s="89">
        <v>307</v>
      </c>
      <c r="U12" s="88" t="s">
        <v>60</v>
      </c>
      <c r="V12" s="88" t="s">
        <v>80</v>
      </c>
      <c r="W12" s="87">
        <v>80</v>
      </c>
      <c r="X12" s="88" t="s">
        <v>61</v>
      </c>
      <c r="Y12" s="84">
        <v>623.76238000000001</v>
      </c>
      <c r="Z12" s="85">
        <v>49900.99</v>
      </c>
      <c r="AA12" s="85">
        <v>499.01</v>
      </c>
      <c r="AB12" s="85">
        <v>50400</v>
      </c>
      <c r="AC12" t="s">
        <v>104</v>
      </c>
    </row>
    <row r="13" spans="2:29" x14ac:dyDescent="0.25">
      <c r="B13" s="7">
        <v>45940</v>
      </c>
      <c r="C13" s="8">
        <v>275</v>
      </c>
      <c r="D13" s="9"/>
      <c r="E13" s="10">
        <v>19.600000000000001</v>
      </c>
      <c r="F13" s="33">
        <f t="shared" si="0"/>
        <v>5390</v>
      </c>
      <c r="G13" s="19"/>
      <c r="H13" s="16" t="s">
        <v>116</v>
      </c>
      <c r="I13" s="17"/>
      <c r="J13" s="14">
        <v>3857.2200000000003</v>
      </c>
      <c r="L13" s="53" t="s">
        <v>89</v>
      </c>
      <c r="M13" s="17" t="s">
        <v>40</v>
      </c>
      <c r="N13" s="54">
        <v>50000</v>
      </c>
      <c r="P13" s="90">
        <v>45899</v>
      </c>
      <c r="Q13" s="17">
        <f>R13-P13</f>
        <v>62</v>
      </c>
      <c r="R13" s="53">
        <v>45961</v>
      </c>
      <c r="S13" s="17" t="s">
        <v>59</v>
      </c>
      <c r="T13" s="89">
        <v>307</v>
      </c>
      <c r="U13" s="88" t="s">
        <v>60</v>
      </c>
      <c r="V13" s="88" t="s">
        <v>81</v>
      </c>
      <c r="W13" s="87">
        <v>70</v>
      </c>
      <c r="X13" s="88" t="s">
        <v>61</v>
      </c>
      <c r="Y13" s="84">
        <v>700</v>
      </c>
      <c r="Z13" s="85">
        <v>49000</v>
      </c>
      <c r="AA13" s="83"/>
      <c r="AB13" s="85">
        <v>49000</v>
      </c>
      <c r="AC13" t="s">
        <v>104</v>
      </c>
    </row>
    <row r="14" spans="2:29" x14ac:dyDescent="0.25">
      <c r="B14" s="7">
        <v>45941</v>
      </c>
      <c r="C14" s="8">
        <v>514</v>
      </c>
      <c r="D14" s="9"/>
      <c r="E14" s="10">
        <v>19.600000000000001</v>
      </c>
      <c r="F14" s="33">
        <f t="shared" si="0"/>
        <v>10074.400000000001</v>
      </c>
      <c r="G14" s="19"/>
      <c r="H14" s="16"/>
      <c r="I14" s="17"/>
      <c r="J14" s="18"/>
      <c r="L14" s="53"/>
      <c r="M14" s="17"/>
      <c r="N14" s="54"/>
    </row>
    <row r="15" spans="2:29" x14ac:dyDescent="0.25">
      <c r="B15" s="7">
        <v>45942</v>
      </c>
      <c r="C15" s="8">
        <v>501</v>
      </c>
      <c r="D15" s="9"/>
      <c r="E15" s="10">
        <v>19.600000000000001</v>
      </c>
      <c r="F15" s="33">
        <f t="shared" si="0"/>
        <v>9819.6</v>
      </c>
      <c r="G15" s="19"/>
      <c r="H15" s="16"/>
      <c r="I15" s="17"/>
      <c r="J15" s="18"/>
      <c r="L15" s="53" t="s">
        <v>90</v>
      </c>
      <c r="M15" s="17" t="s">
        <v>41</v>
      </c>
      <c r="N15" s="54">
        <v>50000</v>
      </c>
      <c r="P15" s="117">
        <v>45959</v>
      </c>
      <c r="Q15" s="17">
        <f t="shared" ref="Q15:Q20" si="1">R15-P15</f>
        <v>94</v>
      </c>
      <c r="R15" s="53">
        <v>46053</v>
      </c>
      <c r="S15" s="17" t="s">
        <v>59</v>
      </c>
      <c r="T15" s="118">
        <v>429</v>
      </c>
      <c r="U15" s="119" t="s">
        <v>60</v>
      </c>
      <c r="V15" s="120" t="s">
        <v>79</v>
      </c>
      <c r="W15" s="121">
        <v>1850</v>
      </c>
      <c r="X15" s="120" t="s">
        <v>12</v>
      </c>
      <c r="Y15" s="122">
        <v>21.4</v>
      </c>
      <c r="Z15" s="123">
        <v>39590</v>
      </c>
      <c r="AA15" s="124"/>
      <c r="AB15" s="123">
        <v>39590</v>
      </c>
      <c r="AC15" t="s">
        <v>111</v>
      </c>
    </row>
    <row r="16" spans="2:29" x14ac:dyDescent="0.25">
      <c r="B16" s="7">
        <v>45943</v>
      </c>
      <c r="C16" s="8">
        <v>507</v>
      </c>
      <c r="D16" s="9"/>
      <c r="E16" s="10">
        <v>19.600000000000001</v>
      </c>
      <c r="F16" s="33">
        <f t="shared" si="0"/>
        <v>9937.2000000000007</v>
      </c>
      <c r="G16" s="19"/>
      <c r="H16" s="16"/>
      <c r="I16" s="17"/>
      <c r="J16" s="18"/>
      <c r="L16" s="17"/>
      <c r="M16" s="17"/>
      <c r="N16" s="17"/>
      <c r="P16" s="117">
        <v>45959</v>
      </c>
      <c r="Q16" s="17">
        <f t="shared" si="1"/>
        <v>94</v>
      </c>
      <c r="R16" s="53">
        <v>46053</v>
      </c>
      <c r="S16" s="17" t="s">
        <v>59</v>
      </c>
      <c r="T16" s="118">
        <v>429</v>
      </c>
      <c r="U16" s="119" t="s">
        <v>60</v>
      </c>
      <c r="V16" s="120" t="s">
        <v>81</v>
      </c>
      <c r="W16" s="125">
        <v>80</v>
      </c>
      <c r="X16" s="120" t="s">
        <v>61</v>
      </c>
      <c r="Y16" s="122">
        <v>750</v>
      </c>
      <c r="Z16" s="123">
        <v>60000</v>
      </c>
      <c r="AA16" s="124"/>
      <c r="AB16" s="123">
        <v>60000</v>
      </c>
      <c r="AC16" t="s">
        <v>111</v>
      </c>
    </row>
    <row r="17" spans="2:29" x14ac:dyDescent="0.25">
      <c r="B17" s="7">
        <v>45944</v>
      </c>
      <c r="C17" s="8">
        <v>510</v>
      </c>
      <c r="D17" s="9"/>
      <c r="E17" s="10">
        <v>19.600000000000001</v>
      </c>
      <c r="F17" s="33">
        <f t="shared" si="0"/>
        <v>9996</v>
      </c>
      <c r="G17" s="19"/>
      <c r="H17" s="16"/>
      <c r="I17" s="17"/>
      <c r="J17" s="18"/>
      <c r="L17" s="53" t="s">
        <v>90</v>
      </c>
      <c r="M17" s="17" t="s">
        <v>91</v>
      </c>
      <c r="N17" s="54">
        <v>200000</v>
      </c>
      <c r="P17" s="117">
        <v>45959</v>
      </c>
      <c r="Q17" s="17">
        <f t="shared" si="1"/>
        <v>94</v>
      </c>
      <c r="R17" s="53">
        <v>46053</v>
      </c>
      <c r="S17" s="17" t="s">
        <v>59</v>
      </c>
      <c r="T17" s="118">
        <v>429</v>
      </c>
      <c r="U17" s="119" t="s">
        <v>60</v>
      </c>
      <c r="V17" s="120" t="s">
        <v>96</v>
      </c>
      <c r="W17" s="125">
        <v>5</v>
      </c>
      <c r="X17" s="120" t="s">
        <v>61</v>
      </c>
      <c r="Y17" s="122">
        <v>785</v>
      </c>
      <c r="Z17" s="123">
        <v>3925</v>
      </c>
      <c r="AA17" s="124"/>
      <c r="AB17" s="123">
        <v>3925</v>
      </c>
      <c r="AC17" t="s">
        <v>111</v>
      </c>
    </row>
    <row r="18" spans="2:29" x14ac:dyDescent="0.25">
      <c r="B18" s="7">
        <v>45945</v>
      </c>
      <c r="C18" s="8">
        <v>527</v>
      </c>
      <c r="D18" s="9"/>
      <c r="E18" s="10">
        <v>19.600000000000001</v>
      </c>
      <c r="F18" s="33">
        <f t="shared" si="0"/>
        <v>10329.200000000001</v>
      </c>
      <c r="G18" s="19"/>
      <c r="H18" s="16"/>
      <c r="I18" s="17"/>
      <c r="J18" s="18"/>
      <c r="L18" s="17"/>
      <c r="M18" s="17"/>
      <c r="N18" s="17"/>
      <c r="P18" s="117">
        <v>45959</v>
      </c>
      <c r="Q18" s="17">
        <f t="shared" si="1"/>
        <v>94</v>
      </c>
      <c r="R18" s="53">
        <v>46053</v>
      </c>
      <c r="S18" s="17" t="s">
        <v>59</v>
      </c>
      <c r="T18" s="118">
        <v>429</v>
      </c>
      <c r="U18" s="119" t="s">
        <v>60</v>
      </c>
      <c r="V18" s="120" t="s">
        <v>97</v>
      </c>
      <c r="W18" s="121">
        <v>500</v>
      </c>
      <c r="X18" s="120" t="s">
        <v>12</v>
      </c>
      <c r="Y18" s="122">
        <v>15.7</v>
      </c>
      <c r="Z18" s="123">
        <v>7850</v>
      </c>
      <c r="AA18" s="124"/>
      <c r="AB18" s="123">
        <v>7850</v>
      </c>
      <c r="AC18" t="s">
        <v>111</v>
      </c>
    </row>
    <row r="19" spans="2:29" x14ac:dyDescent="0.25">
      <c r="B19" s="7">
        <v>45946</v>
      </c>
      <c r="C19" s="8">
        <v>513</v>
      </c>
      <c r="D19" s="9"/>
      <c r="E19" s="10">
        <v>19.600000000000001</v>
      </c>
      <c r="F19" s="33">
        <f t="shared" si="0"/>
        <v>10054.800000000001</v>
      </c>
      <c r="G19" s="19"/>
      <c r="H19" s="16"/>
      <c r="I19" s="17"/>
      <c r="J19" s="18"/>
      <c r="L19" t="s">
        <v>93</v>
      </c>
      <c r="P19" s="117">
        <v>45959</v>
      </c>
      <c r="Q19" s="17">
        <f t="shared" si="1"/>
        <v>94</v>
      </c>
      <c r="R19" s="53">
        <v>46053</v>
      </c>
      <c r="S19" s="17" t="s">
        <v>59</v>
      </c>
      <c r="T19" s="118">
        <v>429</v>
      </c>
      <c r="U19" s="119" t="s">
        <v>60</v>
      </c>
      <c r="V19" s="120" t="s">
        <v>109</v>
      </c>
      <c r="W19" s="121">
        <v>1200</v>
      </c>
      <c r="X19" s="120" t="s">
        <v>12</v>
      </c>
      <c r="Y19" s="122">
        <v>14.5</v>
      </c>
      <c r="Z19" s="123">
        <v>17400</v>
      </c>
      <c r="AA19" s="124"/>
      <c r="AB19" s="123">
        <v>17400</v>
      </c>
      <c r="AC19" t="s">
        <v>111</v>
      </c>
    </row>
    <row r="20" spans="2:29" x14ac:dyDescent="0.25">
      <c r="B20" s="7">
        <v>45947</v>
      </c>
      <c r="C20" s="8">
        <v>507</v>
      </c>
      <c r="D20" s="9"/>
      <c r="E20" s="10">
        <v>19.600000000000001</v>
      </c>
      <c r="F20" s="33">
        <f t="shared" si="0"/>
        <v>9937.2000000000007</v>
      </c>
      <c r="G20" s="19"/>
      <c r="H20" s="16"/>
      <c r="I20" s="17"/>
      <c r="J20" s="18"/>
      <c r="L20" t="s">
        <v>94</v>
      </c>
      <c r="P20" s="117">
        <v>45959</v>
      </c>
      <c r="Q20" s="17">
        <f t="shared" si="1"/>
        <v>94</v>
      </c>
      <c r="R20" s="53">
        <v>46053</v>
      </c>
      <c r="S20" s="17" t="s">
        <v>59</v>
      </c>
      <c r="T20" s="118">
        <v>429</v>
      </c>
      <c r="U20" s="119" t="s">
        <v>60</v>
      </c>
      <c r="V20" s="120" t="s">
        <v>110</v>
      </c>
      <c r="W20" s="125">
        <v>80</v>
      </c>
      <c r="X20" s="120" t="s">
        <v>61</v>
      </c>
      <c r="Y20" s="122">
        <v>650</v>
      </c>
      <c r="Z20" s="123">
        <v>52000</v>
      </c>
      <c r="AA20" s="124"/>
      <c r="AB20" s="123">
        <v>52000</v>
      </c>
      <c r="AC20" t="s">
        <v>111</v>
      </c>
    </row>
    <row r="21" spans="2:29" x14ac:dyDescent="0.25">
      <c r="B21" s="7">
        <v>45948</v>
      </c>
      <c r="C21" s="8">
        <v>526</v>
      </c>
      <c r="D21" s="9"/>
      <c r="E21" s="10">
        <v>19.600000000000001</v>
      </c>
      <c r="F21" s="33">
        <f t="shared" si="0"/>
        <v>10309.6</v>
      </c>
      <c r="G21" s="19"/>
      <c r="H21" s="16"/>
      <c r="I21" s="17"/>
      <c r="J21" s="18"/>
      <c r="P21" s="132">
        <v>45959</v>
      </c>
      <c r="Q21" s="17">
        <f t="shared" ref="Q21" si="2">R21-P21</f>
        <v>94</v>
      </c>
      <c r="R21" s="53">
        <v>46053</v>
      </c>
      <c r="S21" s="17" t="s">
        <v>59</v>
      </c>
      <c r="T21" s="131">
        <v>429</v>
      </c>
      <c r="U21" s="119" t="s">
        <v>60</v>
      </c>
      <c r="V21" s="130" t="s">
        <v>112</v>
      </c>
      <c r="W21" s="129">
        <v>400</v>
      </c>
      <c r="X21" s="130" t="s">
        <v>12</v>
      </c>
      <c r="Y21" s="128">
        <v>13.9</v>
      </c>
      <c r="Z21" s="127">
        <v>5560</v>
      </c>
      <c r="AA21" s="126"/>
      <c r="AB21" s="127">
        <v>5560</v>
      </c>
      <c r="AC21" t="s">
        <v>111</v>
      </c>
    </row>
    <row r="22" spans="2:29" x14ac:dyDescent="0.25">
      <c r="B22" s="7">
        <v>45949</v>
      </c>
      <c r="C22" s="8">
        <v>517</v>
      </c>
      <c r="D22" s="9"/>
      <c r="E22" s="10">
        <v>19.600000000000001</v>
      </c>
      <c r="F22" s="33">
        <f t="shared" si="0"/>
        <v>10133.200000000001</v>
      </c>
      <c r="G22" s="19"/>
      <c r="H22" s="16"/>
      <c r="I22" s="17"/>
      <c r="J22" s="18"/>
    </row>
    <row r="23" spans="2:29" x14ac:dyDescent="0.25">
      <c r="B23" s="7">
        <v>45950</v>
      </c>
      <c r="C23" s="8">
        <v>509</v>
      </c>
      <c r="D23" s="9"/>
      <c r="E23" s="10">
        <v>19.600000000000001</v>
      </c>
      <c r="F23" s="33">
        <f t="shared" si="0"/>
        <v>9976.4000000000015</v>
      </c>
      <c r="G23" s="19"/>
      <c r="H23" s="16"/>
      <c r="I23" s="17"/>
      <c r="J23" s="18"/>
    </row>
    <row r="24" spans="2:29" x14ac:dyDescent="0.25">
      <c r="B24" s="7">
        <v>45951</v>
      </c>
      <c r="C24" s="8">
        <v>487</v>
      </c>
      <c r="D24" s="9"/>
      <c r="E24" s="10">
        <v>19.600000000000001</v>
      </c>
      <c r="F24" s="33">
        <f t="shared" si="0"/>
        <v>9545.2000000000007</v>
      </c>
      <c r="G24" s="19"/>
      <c r="H24" s="16"/>
      <c r="I24" s="17"/>
      <c r="J24" s="18"/>
    </row>
    <row r="25" spans="2:29" x14ac:dyDescent="0.25">
      <c r="B25" s="7">
        <v>45952</v>
      </c>
      <c r="C25" s="8">
        <v>498</v>
      </c>
      <c r="D25" s="9"/>
      <c r="E25" s="10">
        <v>19.600000000000001</v>
      </c>
      <c r="F25" s="33">
        <f t="shared" si="0"/>
        <v>9760.8000000000011</v>
      </c>
      <c r="G25" s="19"/>
      <c r="H25" s="16"/>
      <c r="I25" s="17"/>
      <c r="J25" s="18"/>
    </row>
    <row r="26" spans="2:29" x14ac:dyDescent="0.25">
      <c r="B26" s="7">
        <v>45953</v>
      </c>
      <c r="C26" s="8">
        <v>481</v>
      </c>
      <c r="D26" s="9"/>
      <c r="E26" s="10">
        <v>19.600000000000001</v>
      </c>
      <c r="F26" s="33">
        <f t="shared" si="0"/>
        <v>9427.6</v>
      </c>
      <c r="G26" s="19"/>
      <c r="H26" s="16"/>
      <c r="I26" s="17"/>
      <c r="J26" s="18"/>
    </row>
    <row r="27" spans="2:29" x14ac:dyDescent="0.25">
      <c r="B27" s="7">
        <v>45954</v>
      </c>
      <c r="C27" s="8">
        <v>471</v>
      </c>
      <c r="D27" s="9"/>
      <c r="E27" s="10">
        <v>19.600000000000001</v>
      </c>
      <c r="F27" s="33">
        <f t="shared" si="0"/>
        <v>9231.6</v>
      </c>
      <c r="G27" s="19"/>
      <c r="H27" s="16"/>
      <c r="I27" s="17"/>
      <c r="J27" s="18"/>
    </row>
    <row r="28" spans="2:29" x14ac:dyDescent="0.25">
      <c r="B28" s="7">
        <v>45955</v>
      </c>
      <c r="C28" s="8">
        <v>418</v>
      </c>
      <c r="D28" s="9"/>
      <c r="E28" s="10">
        <v>19.600000000000001</v>
      </c>
      <c r="F28" s="33">
        <f t="shared" si="0"/>
        <v>8192.8000000000011</v>
      </c>
      <c r="G28" s="19"/>
      <c r="H28" s="16"/>
      <c r="I28" s="17"/>
      <c r="J28" s="18"/>
      <c r="M28" s="31">
        <v>284550.05</v>
      </c>
    </row>
    <row r="29" spans="2:29" x14ac:dyDescent="0.25">
      <c r="B29" s="7">
        <v>45956</v>
      </c>
      <c r="C29" s="8">
        <v>469.5</v>
      </c>
      <c r="D29" s="9"/>
      <c r="E29" s="10">
        <v>19.600000000000001</v>
      </c>
      <c r="F29" s="33">
        <f t="shared" si="0"/>
        <v>9202.2000000000007</v>
      </c>
      <c r="G29" s="19"/>
      <c r="H29" s="16"/>
      <c r="I29" s="17"/>
      <c r="J29" s="18"/>
      <c r="M29" s="31">
        <v>16919.189999999999</v>
      </c>
    </row>
    <row r="30" spans="2:29" x14ac:dyDescent="0.25">
      <c r="B30" s="7">
        <v>45957</v>
      </c>
      <c r="C30" s="8">
        <v>468</v>
      </c>
      <c r="D30" s="9"/>
      <c r="E30" s="10">
        <v>19.600000000000001</v>
      </c>
      <c r="F30" s="33">
        <f t="shared" si="0"/>
        <v>9172.8000000000011</v>
      </c>
      <c r="G30" s="19"/>
      <c r="H30" s="16"/>
      <c r="I30" s="17"/>
      <c r="J30" s="18"/>
    </row>
    <row r="31" spans="2:29" x14ac:dyDescent="0.25">
      <c r="B31" s="7">
        <v>45958</v>
      </c>
      <c r="C31" s="8">
        <v>435</v>
      </c>
      <c r="D31" s="9"/>
      <c r="E31" s="10">
        <v>19.600000000000001</v>
      </c>
      <c r="F31" s="33">
        <f t="shared" si="0"/>
        <v>8526</v>
      </c>
      <c r="G31" s="19"/>
      <c r="H31" s="16"/>
      <c r="I31" s="17"/>
      <c r="J31" s="18"/>
      <c r="M31" s="31">
        <f>M28+M29</f>
        <v>301469.24</v>
      </c>
    </row>
    <row r="32" spans="2:29" x14ac:dyDescent="0.25">
      <c r="B32" s="7">
        <v>45959</v>
      </c>
      <c r="C32" s="8">
        <v>458</v>
      </c>
      <c r="D32" s="9"/>
      <c r="E32" s="10">
        <v>19.600000000000001</v>
      </c>
      <c r="F32" s="33">
        <f t="shared" si="0"/>
        <v>8976.8000000000011</v>
      </c>
      <c r="G32" s="19"/>
      <c r="H32" s="16"/>
      <c r="I32" s="17"/>
      <c r="J32" s="18"/>
    </row>
    <row r="33" spans="2:12" x14ac:dyDescent="0.25">
      <c r="B33" s="7">
        <v>45960</v>
      </c>
      <c r="C33" s="8">
        <v>443</v>
      </c>
      <c r="D33" s="9"/>
      <c r="E33" s="10">
        <v>19.600000000000001</v>
      </c>
      <c r="F33" s="33">
        <f t="shared" si="0"/>
        <v>8682.8000000000011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451</v>
      </c>
      <c r="D34" s="48"/>
      <c r="E34" s="10">
        <v>19.600000000000001</v>
      </c>
      <c r="F34" s="49">
        <f t="shared" si="0"/>
        <v>8839.6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15552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345226.69181450008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304819.20000000001</v>
      </c>
      <c r="L36" s="31">
        <f>J36-J4-J5-J6</f>
        <v>301469.23699200002</v>
      </c>
    </row>
    <row r="37" spans="2:12" x14ac:dyDescent="0.25">
      <c r="B37" s="26" t="s">
        <v>14</v>
      </c>
      <c r="C37" s="30">
        <f>C35</f>
        <v>15552</v>
      </c>
      <c r="D37" s="9">
        <f>D35/1.03</f>
        <v>0</v>
      </c>
      <c r="E37" s="10"/>
      <c r="F37" s="33">
        <f>SUM(F4:F36)</f>
        <v>304819.20000000001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-40407.49181450007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9">
    <mergeCell ref="L2:N2"/>
    <mergeCell ref="L12:M1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1">
        <f>SUBTOTAL(109,N3:N18)</f>
        <v>250000</v>
      </c>
    </row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L2" s="259" t="s">
        <v>84</v>
      </c>
      <c r="M2" s="260"/>
      <c r="N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592675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45965</v>
      </c>
      <c r="M3" s="13" t="s">
        <v>85</v>
      </c>
      <c r="N3" s="68">
        <v>130000</v>
      </c>
      <c r="P3" s="140">
        <v>45926</v>
      </c>
      <c r="Q3" s="13">
        <f>R3-P3</f>
        <v>65</v>
      </c>
      <c r="R3" s="60">
        <v>45991</v>
      </c>
      <c r="S3" s="13" t="s">
        <v>59</v>
      </c>
      <c r="T3" s="141">
        <v>347</v>
      </c>
      <c r="U3" s="142" t="s">
        <v>60</v>
      </c>
      <c r="V3" s="142" t="s">
        <v>95</v>
      </c>
      <c r="W3" s="143">
        <v>90</v>
      </c>
      <c r="X3" s="142" t="s">
        <v>61</v>
      </c>
      <c r="Y3" s="144">
        <v>633.66336999999999</v>
      </c>
      <c r="Z3" s="145">
        <v>57029.7</v>
      </c>
      <c r="AA3" s="145">
        <v>570.29999999999995</v>
      </c>
      <c r="AB3" s="145">
        <v>57600</v>
      </c>
    </row>
    <row r="4" spans="2:29" x14ac:dyDescent="0.25">
      <c r="B4" s="7">
        <v>45962</v>
      </c>
      <c r="C4" s="8">
        <v>464</v>
      </c>
      <c r="D4" s="9"/>
      <c r="E4" s="10">
        <v>20</v>
      </c>
      <c r="F4" s="33">
        <f>E4*C4</f>
        <v>9280</v>
      </c>
      <c r="G4" s="11"/>
      <c r="H4" s="12" t="s">
        <v>6</v>
      </c>
      <c r="I4" s="13">
        <v>0.01</v>
      </c>
      <c r="J4" s="14">
        <f>(F36+F37)*I4</f>
        <v>3159.8</v>
      </c>
      <c r="L4" s="60">
        <v>45994</v>
      </c>
      <c r="M4" s="13" t="s">
        <v>86</v>
      </c>
      <c r="N4" s="68">
        <v>270000</v>
      </c>
      <c r="P4" s="140">
        <v>45926</v>
      </c>
      <c r="Q4" s="13">
        <f>R4-P4</f>
        <v>65</v>
      </c>
      <c r="R4" s="60">
        <v>45991</v>
      </c>
      <c r="S4" s="13" t="s">
        <v>59</v>
      </c>
      <c r="T4" s="141">
        <v>347</v>
      </c>
      <c r="U4" s="142" t="s">
        <v>60</v>
      </c>
      <c r="V4" s="142" t="s">
        <v>81</v>
      </c>
      <c r="W4" s="143">
        <v>90</v>
      </c>
      <c r="X4" s="142" t="s">
        <v>61</v>
      </c>
      <c r="Y4" s="144">
        <v>735</v>
      </c>
      <c r="Z4" s="145">
        <v>66150</v>
      </c>
      <c r="AA4" s="146"/>
      <c r="AB4" s="145">
        <v>66150</v>
      </c>
    </row>
    <row r="5" spans="2:29" x14ac:dyDescent="0.25">
      <c r="B5" s="7">
        <v>45963</v>
      </c>
      <c r="C5" s="8">
        <v>441</v>
      </c>
      <c r="D5" s="9"/>
      <c r="E5" s="10">
        <v>20</v>
      </c>
      <c r="F5" s="33">
        <f t="shared" ref="F5:F34" si="0">E5*C5</f>
        <v>8820</v>
      </c>
      <c r="G5" s="11"/>
      <c r="H5" s="12" t="s">
        <v>7</v>
      </c>
      <c r="I5" s="13">
        <v>1E-3</v>
      </c>
      <c r="J5" s="14">
        <f>(F36+F37-J4-J6)*I5</f>
        <v>312.8202</v>
      </c>
      <c r="L5" s="13"/>
      <c r="M5" s="91" t="s">
        <v>36</v>
      </c>
      <c r="N5" s="92">
        <f>-SUM(N3:N4)</f>
        <v>-400000</v>
      </c>
      <c r="P5" s="140">
        <v>45926</v>
      </c>
      <c r="Q5" s="13">
        <f>R5-P5</f>
        <v>65</v>
      </c>
      <c r="R5" s="60">
        <v>45991</v>
      </c>
      <c r="S5" s="13" t="s">
        <v>59</v>
      </c>
      <c r="T5" s="141">
        <v>347</v>
      </c>
      <c r="U5" s="142" t="s">
        <v>60</v>
      </c>
      <c r="V5" s="142" t="s">
        <v>96</v>
      </c>
      <c r="W5" s="143">
        <v>4</v>
      </c>
      <c r="X5" s="142" t="s">
        <v>61</v>
      </c>
      <c r="Y5" s="144">
        <v>770</v>
      </c>
      <c r="Z5" s="145">
        <v>3080</v>
      </c>
      <c r="AA5" s="146"/>
      <c r="AB5" s="145">
        <v>3080</v>
      </c>
    </row>
    <row r="6" spans="2:29" x14ac:dyDescent="0.25">
      <c r="B6" s="7">
        <v>45964</v>
      </c>
      <c r="C6" s="8">
        <v>487</v>
      </c>
      <c r="D6" s="9"/>
      <c r="E6" s="10">
        <v>20</v>
      </c>
      <c r="F6" s="33">
        <f t="shared" si="0"/>
        <v>9740</v>
      </c>
      <c r="G6" s="11"/>
      <c r="H6" s="12" t="s">
        <v>8</v>
      </c>
      <c r="I6" s="13"/>
      <c r="J6" s="14"/>
      <c r="N6" s="55"/>
      <c r="P6" s="140">
        <v>45926</v>
      </c>
      <c r="Q6" s="13">
        <f>R6-P6</f>
        <v>65</v>
      </c>
      <c r="R6" s="60">
        <v>45991</v>
      </c>
      <c r="S6" s="13" t="s">
        <v>59</v>
      </c>
      <c r="T6" s="141">
        <v>347</v>
      </c>
      <c r="U6" s="142" t="s">
        <v>60</v>
      </c>
      <c r="V6" s="142" t="s">
        <v>97</v>
      </c>
      <c r="W6" s="147">
        <v>500</v>
      </c>
      <c r="X6" s="142" t="s">
        <v>12</v>
      </c>
      <c r="Y6" s="144">
        <v>15.4</v>
      </c>
      <c r="Z6" s="145">
        <v>7700</v>
      </c>
      <c r="AA6" s="146"/>
      <c r="AB6" s="145">
        <v>7700</v>
      </c>
    </row>
    <row r="7" spans="2:29" x14ac:dyDescent="0.25">
      <c r="B7" s="7">
        <v>45965</v>
      </c>
      <c r="C7" s="8">
        <v>472</v>
      </c>
      <c r="D7" s="9"/>
      <c r="E7" s="10">
        <v>20</v>
      </c>
      <c r="F7" s="33">
        <f t="shared" si="0"/>
        <v>9440</v>
      </c>
      <c r="G7" s="11"/>
      <c r="H7" s="12" t="s">
        <v>9</v>
      </c>
      <c r="I7" s="13"/>
      <c r="J7" s="14">
        <f>'EKİM 2025'!J39*-1</f>
        <v>40407.49181450007</v>
      </c>
      <c r="P7" s="140">
        <v>45926</v>
      </c>
      <c r="Q7" s="13">
        <f>R7-P7</f>
        <v>65</v>
      </c>
      <c r="R7" s="60">
        <v>45991</v>
      </c>
      <c r="S7" s="13" t="s">
        <v>59</v>
      </c>
      <c r="T7" s="141">
        <v>347</v>
      </c>
      <c r="U7" s="142" t="s">
        <v>60</v>
      </c>
      <c r="V7" s="142" t="s">
        <v>98</v>
      </c>
      <c r="W7" s="143">
        <v>15</v>
      </c>
      <c r="X7" s="142" t="s">
        <v>61</v>
      </c>
      <c r="Y7" s="144">
        <v>1040</v>
      </c>
      <c r="Z7" s="145">
        <v>15600</v>
      </c>
      <c r="AA7" s="146"/>
      <c r="AB7" s="145">
        <v>15600</v>
      </c>
    </row>
    <row r="8" spans="2:29" x14ac:dyDescent="0.25">
      <c r="B8" s="7">
        <v>45966</v>
      </c>
      <c r="C8" s="8">
        <v>515.5</v>
      </c>
      <c r="D8" s="9"/>
      <c r="E8" s="10">
        <v>20</v>
      </c>
      <c r="F8" s="33">
        <f t="shared" si="0"/>
        <v>10310</v>
      </c>
      <c r="G8" s="15"/>
      <c r="H8" s="16"/>
      <c r="I8" s="17"/>
      <c r="J8" s="18"/>
      <c r="L8" s="56" t="s">
        <v>0</v>
      </c>
      <c r="M8" s="56" t="s">
        <v>5</v>
      </c>
      <c r="N8" s="56" t="s">
        <v>4</v>
      </c>
      <c r="P8" s="66"/>
      <c r="Q8" s="58"/>
      <c r="R8" s="58"/>
      <c r="S8" s="58"/>
      <c r="T8" s="58"/>
      <c r="U8" s="58"/>
      <c r="V8" s="58" t="s">
        <v>101</v>
      </c>
      <c r="W8" s="58"/>
      <c r="X8" s="58"/>
      <c r="Y8" s="58"/>
      <c r="Z8" s="58"/>
      <c r="AA8" s="58"/>
      <c r="AB8" s="148">
        <v>-150130</v>
      </c>
    </row>
    <row r="9" spans="2:29" x14ac:dyDescent="0.25">
      <c r="B9" s="7">
        <v>45967</v>
      </c>
      <c r="C9" s="8">
        <v>526</v>
      </c>
      <c r="D9" s="9"/>
      <c r="E9" s="10">
        <v>20</v>
      </c>
      <c r="F9" s="33">
        <f t="shared" si="0"/>
        <v>10520</v>
      </c>
      <c r="G9" s="15"/>
      <c r="H9" s="16" t="s">
        <v>40</v>
      </c>
      <c r="I9" s="17"/>
      <c r="J9" s="18">
        <v>50000</v>
      </c>
      <c r="L9" s="60" t="s">
        <v>87</v>
      </c>
      <c r="M9" s="13" t="s">
        <v>37</v>
      </c>
      <c r="N9" s="68">
        <v>50000</v>
      </c>
      <c r="P9" s="115">
        <v>45945</v>
      </c>
      <c r="Q9" s="114">
        <f>R9-P9</f>
        <v>77</v>
      </c>
      <c r="R9" s="113" t="s">
        <v>103</v>
      </c>
      <c r="S9" s="17" t="s">
        <v>59</v>
      </c>
      <c r="T9" s="114">
        <v>388</v>
      </c>
      <c r="U9" s="113" t="s">
        <v>60</v>
      </c>
      <c r="V9" s="113" t="s">
        <v>102</v>
      </c>
      <c r="W9" s="112">
        <v>210</v>
      </c>
      <c r="X9" s="113" t="s">
        <v>61</v>
      </c>
      <c r="Y9" s="111">
        <v>25</v>
      </c>
      <c r="Z9" s="110">
        <v>5250</v>
      </c>
      <c r="AA9" s="109"/>
      <c r="AB9" s="160">
        <v>5250</v>
      </c>
      <c r="AC9" t="s">
        <v>105</v>
      </c>
    </row>
    <row r="10" spans="2:29" x14ac:dyDescent="0.25">
      <c r="B10" s="7">
        <v>45968</v>
      </c>
      <c r="C10" s="8">
        <v>527</v>
      </c>
      <c r="D10" s="9"/>
      <c r="E10" s="10">
        <v>20</v>
      </c>
      <c r="F10" s="33">
        <f t="shared" si="0"/>
        <v>10540</v>
      </c>
      <c r="G10" s="149">
        <v>45926</v>
      </c>
      <c r="H10" s="150" t="s">
        <v>95</v>
      </c>
      <c r="I10" s="17"/>
      <c r="J10" s="151">
        <v>57600</v>
      </c>
      <c r="L10" s="66" t="s">
        <v>92</v>
      </c>
      <c r="M10" s="58"/>
      <c r="N10" s="67">
        <v>-50000</v>
      </c>
      <c r="P10" s="90">
        <v>45899</v>
      </c>
      <c r="Q10" s="17">
        <f>R10-P10</f>
        <v>62</v>
      </c>
      <c r="R10" s="53">
        <v>45961</v>
      </c>
      <c r="S10" s="17" t="s">
        <v>59</v>
      </c>
      <c r="T10" s="89">
        <v>307</v>
      </c>
      <c r="U10" s="88" t="s">
        <v>60</v>
      </c>
      <c r="V10" s="88" t="s">
        <v>78</v>
      </c>
      <c r="W10" s="87">
        <v>2</v>
      </c>
      <c r="X10" s="88" t="s">
        <v>61</v>
      </c>
      <c r="Y10" s="84">
        <v>1291.6666700000001</v>
      </c>
      <c r="Z10" s="85">
        <v>2583.33</v>
      </c>
      <c r="AA10" s="85">
        <v>516.66999999999996</v>
      </c>
      <c r="AB10" s="85">
        <v>3100</v>
      </c>
      <c r="AC10" t="s">
        <v>104</v>
      </c>
    </row>
    <row r="11" spans="2:29" x14ac:dyDescent="0.25">
      <c r="B11" s="7">
        <v>45969</v>
      </c>
      <c r="C11" s="8">
        <v>540</v>
      </c>
      <c r="D11" s="9"/>
      <c r="E11" s="10">
        <v>20</v>
      </c>
      <c r="F11" s="33">
        <f t="shared" si="0"/>
        <v>10800</v>
      </c>
      <c r="G11" s="149">
        <v>45926</v>
      </c>
      <c r="H11" s="150" t="s">
        <v>81</v>
      </c>
      <c r="I11" s="17"/>
      <c r="J11" s="151">
        <v>66150</v>
      </c>
      <c r="L11" s="72" t="s">
        <v>88</v>
      </c>
      <c r="M11" s="13" t="s">
        <v>39</v>
      </c>
      <c r="N11" s="68">
        <v>50000</v>
      </c>
      <c r="P11" s="90">
        <v>45899</v>
      </c>
      <c r="Q11" s="17">
        <f>R11-P11</f>
        <v>62</v>
      </c>
      <c r="R11" s="53">
        <v>45961</v>
      </c>
      <c r="S11" s="17" t="s">
        <v>59</v>
      </c>
      <c r="T11" s="89">
        <v>307</v>
      </c>
      <c r="U11" s="88" t="s">
        <v>60</v>
      </c>
      <c r="V11" s="88" t="s">
        <v>79</v>
      </c>
      <c r="W11" s="86">
        <v>2500</v>
      </c>
      <c r="X11" s="88" t="s">
        <v>12</v>
      </c>
      <c r="Y11" s="84">
        <v>20.6</v>
      </c>
      <c r="Z11" s="85">
        <v>51500</v>
      </c>
      <c r="AA11" s="83"/>
      <c r="AB11" s="85">
        <v>51500</v>
      </c>
      <c r="AC11" t="s">
        <v>104</v>
      </c>
    </row>
    <row r="12" spans="2:29" x14ac:dyDescent="0.25">
      <c r="B12" s="7">
        <v>45970</v>
      </c>
      <c r="C12" s="8">
        <v>537</v>
      </c>
      <c r="D12" s="9"/>
      <c r="E12" s="10">
        <v>20</v>
      </c>
      <c r="F12" s="33">
        <f t="shared" si="0"/>
        <v>10740</v>
      </c>
      <c r="G12" s="149">
        <v>45926</v>
      </c>
      <c r="H12" s="150" t="s">
        <v>96</v>
      </c>
      <c r="I12" s="17"/>
      <c r="J12" s="151">
        <v>3080</v>
      </c>
      <c r="L12" s="262" t="s">
        <v>100</v>
      </c>
      <c r="M12" s="263"/>
      <c r="N12" s="67">
        <v>-50000</v>
      </c>
      <c r="P12" s="90">
        <v>45899</v>
      </c>
      <c r="Q12" s="17">
        <f>R12-P12</f>
        <v>62</v>
      </c>
      <c r="R12" s="53">
        <v>45961</v>
      </c>
      <c r="S12" s="17" t="s">
        <v>59</v>
      </c>
      <c r="T12" s="89">
        <v>307</v>
      </c>
      <c r="U12" s="88" t="s">
        <v>60</v>
      </c>
      <c r="V12" s="88" t="s">
        <v>80</v>
      </c>
      <c r="W12" s="87">
        <v>80</v>
      </c>
      <c r="X12" s="88" t="s">
        <v>61</v>
      </c>
      <c r="Y12" s="84">
        <v>623.76238000000001</v>
      </c>
      <c r="Z12" s="85">
        <v>49900.99</v>
      </c>
      <c r="AA12" s="85">
        <v>499.01</v>
      </c>
      <c r="AB12" s="85">
        <v>50400</v>
      </c>
      <c r="AC12" t="s">
        <v>104</v>
      </c>
    </row>
    <row r="13" spans="2:29" x14ac:dyDescent="0.25">
      <c r="B13" s="7">
        <v>45971</v>
      </c>
      <c r="C13" s="8">
        <v>537.5</v>
      </c>
      <c r="D13" s="9"/>
      <c r="E13" s="10">
        <v>20</v>
      </c>
      <c r="F13" s="33">
        <f t="shared" si="0"/>
        <v>10750</v>
      </c>
      <c r="G13" s="149">
        <v>45926</v>
      </c>
      <c r="H13" s="150" t="s">
        <v>97</v>
      </c>
      <c r="I13" s="17"/>
      <c r="J13" s="151">
        <v>7700</v>
      </c>
      <c r="L13" s="60" t="s">
        <v>89</v>
      </c>
      <c r="M13" s="13" t="s">
        <v>40</v>
      </c>
      <c r="N13" s="68">
        <v>50000</v>
      </c>
      <c r="P13" s="90">
        <v>45899</v>
      </c>
      <c r="Q13" s="17">
        <f>R13-P13</f>
        <v>62</v>
      </c>
      <c r="R13" s="53">
        <v>45961</v>
      </c>
      <c r="S13" s="17" t="s">
        <v>59</v>
      </c>
      <c r="T13" s="89">
        <v>307</v>
      </c>
      <c r="U13" s="88" t="s">
        <v>60</v>
      </c>
      <c r="V13" s="88" t="s">
        <v>81</v>
      </c>
      <c r="W13" s="87">
        <v>70</v>
      </c>
      <c r="X13" s="88" t="s">
        <v>61</v>
      </c>
      <c r="Y13" s="84">
        <v>700</v>
      </c>
      <c r="Z13" s="85">
        <v>49000</v>
      </c>
      <c r="AA13" s="83"/>
      <c r="AB13" s="85">
        <v>49000</v>
      </c>
      <c r="AC13" t="s">
        <v>104</v>
      </c>
    </row>
    <row r="14" spans="2:29" x14ac:dyDescent="0.25">
      <c r="B14" s="7">
        <v>45972</v>
      </c>
      <c r="C14" s="8">
        <v>542</v>
      </c>
      <c r="D14" s="9"/>
      <c r="E14" s="10">
        <v>20</v>
      </c>
      <c r="F14" s="33">
        <f t="shared" si="0"/>
        <v>10840</v>
      </c>
      <c r="G14" s="149">
        <v>45926</v>
      </c>
      <c r="H14" s="150" t="s">
        <v>98</v>
      </c>
      <c r="I14" s="17"/>
      <c r="J14" s="151">
        <v>15600</v>
      </c>
      <c r="L14" s="66" t="s">
        <v>101</v>
      </c>
      <c r="M14" s="58"/>
      <c r="N14" s="67">
        <v>-50000</v>
      </c>
    </row>
    <row r="15" spans="2:29" x14ac:dyDescent="0.25">
      <c r="B15" s="7">
        <v>45973</v>
      </c>
      <c r="C15" s="8">
        <v>551.5</v>
      </c>
      <c r="D15" s="9"/>
      <c r="E15" s="10">
        <v>20</v>
      </c>
      <c r="F15" s="33">
        <f t="shared" si="0"/>
        <v>11030</v>
      </c>
      <c r="G15" s="15">
        <v>46008</v>
      </c>
      <c r="H15" s="16" t="s">
        <v>117</v>
      </c>
      <c r="I15" s="17"/>
      <c r="J15" s="14">
        <v>-150588</v>
      </c>
      <c r="L15" s="53" t="s">
        <v>90</v>
      </c>
      <c r="M15" s="17" t="s">
        <v>41</v>
      </c>
      <c r="N15" s="54">
        <v>50000</v>
      </c>
      <c r="P15" s="117">
        <v>45959</v>
      </c>
      <c r="Q15" s="17">
        <f t="shared" ref="Q15:Q25" si="1">R15-P15</f>
        <v>94</v>
      </c>
      <c r="R15" s="53">
        <v>46053</v>
      </c>
      <c r="S15" s="17" t="s">
        <v>59</v>
      </c>
      <c r="T15" s="118">
        <v>429</v>
      </c>
      <c r="U15" s="119" t="s">
        <v>60</v>
      </c>
      <c r="V15" s="120" t="s">
        <v>79</v>
      </c>
      <c r="W15" s="121">
        <v>1850</v>
      </c>
      <c r="X15" s="120" t="s">
        <v>12</v>
      </c>
      <c r="Y15" s="122">
        <v>21.4</v>
      </c>
      <c r="Z15" s="123">
        <v>39590</v>
      </c>
      <c r="AA15" s="124"/>
      <c r="AB15" s="161">
        <v>39590</v>
      </c>
      <c r="AC15" t="s">
        <v>111</v>
      </c>
    </row>
    <row r="16" spans="2:29" x14ac:dyDescent="0.25">
      <c r="B16" s="7">
        <v>45974</v>
      </c>
      <c r="C16" s="8">
        <v>522</v>
      </c>
      <c r="D16" s="9"/>
      <c r="E16" s="10">
        <v>20</v>
      </c>
      <c r="F16" s="33">
        <f t="shared" si="0"/>
        <v>10440</v>
      </c>
      <c r="G16" s="19"/>
      <c r="H16" s="16"/>
      <c r="I16" s="17"/>
      <c r="J16" s="18"/>
      <c r="L16" s="17"/>
      <c r="M16" s="17"/>
      <c r="N16" s="17"/>
      <c r="P16" s="117">
        <v>45959</v>
      </c>
      <c r="Q16" s="17">
        <f t="shared" si="1"/>
        <v>94</v>
      </c>
      <c r="R16" s="53">
        <v>46053</v>
      </c>
      <c r="S16" s="17" t="s">
        <v>59</v>
      </c>
      <c r="T16" s="118">
        <v>429</v>
      </c>
      <c r="U16" s="119" t="s">
        <v>60</v>
      </c>
      <c r="V16" s="120" t="s">
        <v>81</v>
      </c>
      <c r="W16" s="125">
        <v>80</v>
      </c>
      <c r="X16" s="120" t="s">
        <v>61</v>
      </c>
      <c r="Y16" s="122">
        <v>750</v>
      </c>
      <c r="Z16" s="123">
        <v>60000</v>
      </c>
      <c r="AA16" s="124"/>
      <c r="AB16" s="161">
        <v>60000</v>
      </c>
      <c r="AC16" t="s">
        <v>111</v>
      </c>
    </row>
    <row r="17" spans="2:29" x14ac:dyDescent="0.25">
      <c r="B17" s="7">
        <v>45975</v>
      </c>
      <c r="C17" s="8">
        <v>520</v>
      </c>
      <c r="D17" s="9"/>
      <c r="E17" s="10">
        <v>20</v>
      </c>
      <c r="F17" s="33">
        <f t="shared" si="0"/>
        <v>10400</v>
      </c>
      <c r="G17" s="19"/>
      <c r="H17" s="16"/>
      <c r="I17" s="17"/>
      <c r="J17" s="18"/>
      <c r="L17" s="53" t="s">
        <v>90</v>
      </c>
      <c r="M17" s="17" t="s">
        <v>91</v>
      </c>
      <c r="N17" s="54">
        <v>200000</v>
      </c>
      <c r="P17" s="117">
        <v>45959</v>
      </c>
      <c r="Q17" s="17">
        <f t="shared" si="1"/>
        <v>94</v>
      </c>
      <c r="R17" s="53">
        <v>46053</v>
      </c>
      <c r="S17" s="17" t="s">
        <v>59</v>
      </c>
      <c r="T17" s="118">
        <v>429</v>
      </c>
      <c r="U17" s="119" t="s">
        <v>60</v>
      </c>
      <c r="V17" s="120" t="s">
        <v>96</v>
      </c>
      <c r="W17" s="125">
        <v>5</v>
      </c>
      <c r="X17" s="120" t="s">
        <v>61</v>
      </c>
      <c r="Y17" s="122">
        <v>785</v>
      </c>
      <c r="Z17" s="123">
        <v>3925</v>
      </c>
      <c r="AA17" s="124"/>
      <c r="AB17" s="161">
        <v>3925</v>
      </c>
      <c r="AC17" t="s">
        <v>111</v>
      </c>
    </row>
    <row r="18" spans="2:29" x14ac:dyDescent="0.25">
      <c r="B18" s="7">
        <v>45976</v>
      </c>
      <c r="C18" s="8">
        <v>518</v>
      </c>
      <c r="D18" s="9"/>
      <c r="E18" s="10">
        <v>20</v>
      </c>
      <c r="F18" s="33">
        <f t="shared" si="0"/>
        <v>10360</v>
      </c>
      <c r="G18" s="15">
        <v>46008</v>
      </c>
      <c r="H18" s="16" t="s">
        <v>118</v>
      </c>
      <c r="I18" s="17"/>
      <c r="J18" s="14">
        <v>216364.18</v>
      </c>
      <c r="L18" s="17"/>
      <c r="M18" s="17"/>
      <c r="N18" s="17"/>
      <c r="P18" s="117">
        <v>45959</v>
      </c>
      <c r="Q18" s="17">
        <f t="shared" si="1"/>
        <v>94</v>
      </c>
      <c r="R18" s="53">
        <v>46053</v>
      </c>
      <c r="S18" s="17" t="s">
        <v>59</v>
      </c>
      <c r="T18" s="118">
        <v>429</v>
      </c>
      <c r="U18" s="119" t="s">
        <v>60</v>
      </c>
      <c r="V18" s="120" t="s">
        <v>97</v>
      </c>
      <c r="W18" s="121">
        <v>500</v>
      </c>
      <c r="X18" s="120" t="s">
        <v>12</v>
      </c>
      <c r="Y18" s="122">
        <v>15.7</v>
      </c>
      <c r="Z18" s="123">
        <v>7850</v>
      </c>
      <c r="AA18" s="124"/>
      <c r="AB18" s="161">
        <v>7850</v>
      </c>
      <c r="AC18" t="s">
        <v>111</v>
      </c>
    </row>
    <row r="19" spans="2:29" x14ac:dyDescent="0.25">
      <c r="B19" s="7">
        <v>45977</v>
      </c>
      <c r="C19" s="8">
        <v>480</v>
      </c>
      <c r="D19" s="9"/>
      <c r="E19" s="10">
        <v>20</v>
      </c>
      <c r="F19" s="33">
        <f t="shared" si="0"/>
        <v>9600</v>
      </c>
      <c r="G19" s="19"/>
      <c r="H19" s="16"/>
      <c r="I19" s="17"/>
      <c r="J19" s="18"/>
      <c r="L19" t="s">
        <v>93</v>
      </c>
      <c r="P19" s="117">
        <v>45959</v>
      </c>
      <c r="Q19" s="17">
        <f t="shared" si="1"/>
        <v>94</v>
      </c>
      <c r="R19" s="53">
        <v>46053</v>
      </c>
      <c r="S19" s="17" t="s">
        <v>59</v>
      </c>
      <c r="T19" s="118">
        <v>429</v>
      </c>
      <c r="U19" s="119" t="s">
        <v>60</v>
      </c>
      <c r="V19" s="120" t="s">
        <v>109</v>
      </c>
      <c r="W19" s="121">
        <v>1200</v>
      </c>
      <c r="X19" s="120" t="s">
        <v>12</v>
      </c>
      <c r="Y19" s="122">
        <v>14.5</v>
      </c>
      <c r="Z19" s="123">
        <v>17400</v>
      </c>
      <c r="AA19" s="124"/>
      <c r="AB19" s="161">
        <v>17400</v>
      </c>
      <c r="AC19" t="s">
        <v>111</v>
      </c>
    </row>
    <row r="20" spans="2:29" x14ac:dyDescent="0.25">
      <c r="B20" s="7">
        <v>45978</v>
      </c>
      <c r="C20" s="8">
        <v>503.5</v>
      </c>
      <c r="D20" s="9"/>
      <c r="E20" s="10">
        <v>20</v>
      </c>
      <c r="F20" s="33">
        <f t="shared" si="0"/>
        <v>10070</v>
      </c>
      <c r="G20" s="19"/>
      <c r="H20" s="16"/>
      <c r="I20" s="17"/>
      <c r="J20" s="18"/>
      <c r="L20" t="s">
        <v>94</v>
      </c>
      <c r="P20" s="117">
        <v>45959</v>
      </c>
      <c r="Q20" s="17">
        <f t="shared" si="1"/>
        <v>94</v>
      </c>
      <c r="R20" s="53">
        <v>46053</v>
      </c>
      <c r="S20" s="17" t="s">
        <v>59</v>
      </c>
      <c r="T20" s="118">
        <v>429</v>
      </c>
      <c r="U20" s="119" t="s">
        <v>60</v>
      </c>
      <c r="V20" s="120" t="s">
        <v>110</v>
      </c>
      <c r="W20" s="125">
        <v>80</v>
      </c>
      <c r="X20" s="120" t="s">
        <v>61</v>
      </c>
      <c r="Y20" s="122">
        <v>650</v>
      </c>
      <c r="Z20" s="123">
        <v>52000</v>
      </c>
      <c r="AA20" s="124"/>
      <c r="AB20" s="161">
        <v>52000</v>
      </c>
      <c r="AC20" t="s">
        <v>111</v>
      </c>
    </row>
    <row r="21" spans="2:29" x14ac:dyDescent="0.25">
      <c r="B21" s="7">
        <v>45979</v>
      </c>
      <c r="C21" s="8">
        <v>496</v>
      </c>
      <c r="D21" s="9"/>
      <c r="E21" s="10">
        <v>20</v>
      </c>
      <c r="F21" s="33">
        <f t="shared" si="0"/>
        <v>9920</v>
      </c>
      <c r="G21" s="19"/>
      <c r="H21" s="16"/>
      <c r="I21" s="17"/>
      <c r="J21" s="18"/>
      <c r="P21" s="132">
        <v>45959</v>
      </c>
      <c r="Q21" s="17">
        <f t="shared" si="1"/>
        <v>94</v>
      </c>
      <c r="R21" s="53">
        <v>46053</v>
      </c>
      <c r="S21" s="17" t="s">
        <v>59</v>
      </c>
      <c r="T21" s="131">
        <v>429</v>
      </c>
      <c r="U21" s="119" t="s">
        <v>60</v>
      </c>
      <c r="V21" s="130" t="s">
        <v>112</v>
      </c>
      <c r="W21" s="129">
        <v>400</v>
      </c>
      <c r="X21" s="130" t="s">
        <v>12</v>
      </c>
      <c r="Y21" s="128">
        <v>13.9</v>
      </c>
      <c r="Z21" s="127">
        <v>5560</v>
      </c>
      <c r="AA21" s="126"/>
      <c r="AB21" s="162">
        <v>5560</v>
      </c>
      <c r="AC21" t="s">
        <v>111</v>
      </c>
    </row>
    <row r="22" spans="2:29" x14ac:dyDescent="0.25">
      <c r="B22" s="7">
        <v>45980</v>
      </c>
      <c r="C22" s="8">
        <v>503.5</v>
      </c>
      <c r="D22" s="9"/>
      <c r="E22" s="10">
        <v>20</v>
      </c>
      <c r="F22" s="33">
        <f t="shared" si="0"/>
        <v>10070</v>
      </c>
      <c r="G22" s="19"/>
      <c r="H22" s="16"/>
      <c r="I22" s="17"/>
      <c r="J22" s="18"/>
    </row>
    <row r="23" spans="2:29" x14ac:dyDescent="0.25">
      <c r="B23" s="7">
        <v>45981</v>
      </c>
      <c r="C23" s="8">
        <v>462</v>
      </c>
      <c r="D23" s="9"/>
      <c r="E23" s="10">
        <v>20</v>
      </c>
      <c r="F23" s="33">
        <f t="shared" si="0"/>
        <v>9240</v>
      </c>
      <c r="G23" s="19"/>
      <c r="H23" s="16"/>
      <c r="I23" s="17"/>
      <c r="J23" s="18"/>
      <c r="P23" s="139">
        <v>45975</v>
      </c>
      <c r="Q23" s="17">
        <f t="shared" si="1"/>
        <v>106</v>
      </c>
      <c r="R23" s="53">
        <v>46081</v>
      </c>
      <c r="S23" s="17" t="s">
        <v>59</v>
      </c>
      <c r="T23" s="138">
        <v>463</v>
      </c>
      <c r="U23" s="119" t="s">
        <v>60</v>
      </c>
      <c r="V23" s="137" t="s">
        <v>95</v>
      </c>
      <c r="W23" s="136">
        <v>80</v>
      </c>
      <c r="X23" s="137" t="s">
        <v>61</v>
      </c>
      <c r="Y23" s="135">
        <v>650</v>
      </c>
      <c r="Z23" s="133">
        <v>52000</v>
      </c>
      <c r="AA23" s="134"/>
      <c r="AB23" s="163">
        <v>52000</v>
      </c>
      <c r="AC23" t="s">
        <v>114</v>
      </c>
    </row>
    <row r="24" spans="2:29" x14ac:dyDescent="0.25">
      <c r="B24" s="7">
        <v>45982</v>
      </c>
      <c r="C24" s="8">
        <v>525.5</v>
      </c>
      <c r="D24" s="9"/>
      <c r="E24" s="10">
        <v>20</v>
      </c>
      <c r="F24" s="33">
        <f t="shared" si="0"/>
        <v>10510</v>
      </c>
      <c r="G24" s="19"/>
      <c r="H24" s="16"/>
      <c r="I24" s="17"/>
      <c r="J24" s="18"/>
      <c r="P24" s="139">
        <v>45975</v>
      </c>
      <c r="Q24" s="17">
        <f t="shared" si="1"/>
        <v>106</v>
      </c>
      <c r="R24" s="53">
        <v>46081</v>
      </c>
      <c r="S24" s="17" t="s">
        <v>59</v>
      </c>
      <c r="T24" s="138">
        <v>463</v>
      </c>
      <c r="U24" s="119" t="s">
        <v>60</v>
      </c>
      <c r="V24" s="137" t="s">
        <v>81</v>
      </c>
      <c r="W24" s="136">
        <v>90</v>
      </c>
      <c r="X24" s="137" t="s">
        <v>61</v>
      </c>
      <c r="Y24" s="135">
        <v>750</v>
      </c>
      <c r="Z24" s="133">
        <v>67500</v>
      </c>
      <c r="AA24" s="134"/>
      <c r="AB24" s="163">
        <v>67500</v>
      </c>
      <c r="AC24" t="s">
        <v>114</v>
      </c>
    </row>
    <row r="25" spans="2:29" x14ac:dyDescent="0.25">
      <c r="B25" s="7">
        <v>45983</v>
      </c>
      <c r="C25" s="8">
        <v>522.5</v>
      </c>
      <c r="D25" s="9"/>
      <c r="E25" s="10">
        <v>20</v>
      </c>
      <c r="F25" s="33">
        <f t="shared" si="0"/>
        <v>10450</v>
      </c>
      <c r="G25" s="19"/>
      <c r="H25" s="16"/>
      <c r="I25" s="17"/>
      <c r="J25" s="18"/>
      <c r="P25" s="139">
        <v>45975</v>
      </c>
      <c r="Q25" s="17">
        <f t="shared" si="1"/>
        <v>106</v>
      </c>
      <c r="R25" s="53">
        <v>46081</v>
      </c>
      <c r="S25" s="17" t="s">
        <v>59</v>
      </c>
      <c r="T25" s="138">
        <v>463</v>
      </c>
      <c r="U25" s="119" t="s">
        <v>60</v>
      </c>
      <c r="V25" s="137" t="s">
        <v>113</v>
      </c>
      <c r="W25" s="136">
        <v>20</v>
      </c>
      <c r="X25" s="137" t="s">
        <v>61</v>
      </c>
      <c r="Y25" s="135">
        <v>1220</v>
      </c>
      <c r="Z25" s="133">
        <v>24400</v>
      </c>
      <c r="AA25" s="134"/>
      <c r="AB25" s="163">
        <v>24400</v>
      </c>
      <c r="AC25" t="s">
        <v>114</v>
      </c>
    </row>
    <row r="26" spans="2:29" x14ac:dyDescent="0.25">
      <c r="B26" s="7">
        <v>45984</v>
      </c>
      <c r="C26" s="8">
        <v>552.5</v>
      </c>
      <c r="D26" s="9"/>
      <c r="E26" s="10">
        <v>20</v>
      </c>
      <c r="F26" s="33">
        <f t="shared" si="0"/>
        <v>11050</v>
      </c>
      <c r="G26" s="19"/>
      <c r="H26" s="16"/>
      <c r="I26" s="17"/>
      <c r="J26" s="18"/>
    </row>
    <row r="27" spans="2:29" x14ac:dyDescent="0.25">
      <c r="B27" s="7">
        <v>45985</v>
      </c>
      <c r="C27" s="8">
        <v>565</v>
      </c>
      <c r="D27" s="9"/>
      <c r="E27" s="10">
        <v>20</v>
      </c>
      <c r="F27" s="33">
        <f t="shared" si="0"/>
        <v>11300</v>
      </c>
      <c r="G27" s="19"/>
      <c r="H27" s="16"/>
      <c r="I27" s="17"/>
      <c r="J27" s="18"/>
      <c r="P27" s="159">
        <v>46006</v>
      </c>
      <c r="Q27" s="17">
        <f>R27-P27</f>
        <v>106</v>
      </c>
      <c r="R27" s="53">
        <v>46112</v>
      </c>
      <c r="S27" s="17" t="s">
        <v>59</v>
      </c>
      <c r="T27" s="158">
        <v>533</v>
      </c>
      <c r="U27" s="157" t="s">
        <v>60</v>
      </c>
      <c r="V27" s="157" t="s">
        <v>119</v>
      </c>
      <c r="W27" s="155">
        <v>1500</v>
      </c>
      <c r="X27" s="157" t="s">
        <v>12</v>
      </c>
      <c r="Y27" s="156">
        <v>24.6</v>
      </c>
      <c r="Z27" s="154">
        <v>36900</v>
      </c>
      <c r="AA27" s="153"/>
      <c r="AB27" s="164">
        <v>36900</v>
      </c>
      <c r="AC27" t="s">
        <v>121</v>
      </c>
    </row>
    <row r="28" spans="2:29" x14ac:dyDescent="0.25">
      <c r="B28" s="7">
        <v>45986</v>
      </c>
      <c r="C28" s="8">
        <v>574</v>
      </c>
      <c r="D28" s="9"/>
      <c r="E28" s="10">
        <v>20</v>
      </c>
      <c r="F28" s="33">
        <f t="shared" si="0"/>
        <v>11480</v>
      </c>
      <c r="G28" s="19"/>
      <c r="H28" s="16"/>
      <c r="I28" s="17"/>
      <c r="J28" s="18"/>
      <c r="P28" s="159">
        <v>46006</v>
      </c>
      <c r="Q28" s="17">
        <f>R28-P28</f>
        <v>106</v>
      </c>
      <c r="R28" s="53">
        <v>46112</v>
      </c>
      <c r="S28" s="17" t="s">
        <v>59</v>
      </c>
      <c r="T28" s="158">
        <v>533</v>
      </c>
      <c r="U28" s="157" t="s">
        <v>60</v>
      </c>
      <c r="V28" s="157" t="s">
        <v>120</v>
      </c>
      <c r="W28" s="152">
        <v>102</v>
      </c>
      <c r="X28" s="157" t="s">
        <v>61</v>
      </c>
      <c r="Y28" s="156">
        <v>650</v>
      </c>
      <c r="Z28" s="154">
        <v>66300</v>
      </c>
      <c r="AA28" s="153"/>
      <c r="AB28" s="164">
        <v>66300</v>
      </c>
      <c r="AC28" t="s">
        <v>121</v>
      </c>
    </row>
    <row r="29" spans="2:29" x14ac:dyDescent="0.25">
      <c r="B29" s="7">
        <v>45987</v>
      </c>
      <c r="C29" s="8">
        <v>583</v>
      </c>
      <c r="D29" s="9"/>
      <c r="E29" s="10">
        <v>20</v>
      </c>
      <c r="F29" s="33">
        <f t="shared" si="0"/>
        <v>11660</v>
      </c>
      <c r="G29" s="19"/>
      <c r="H29" s="16"/>
      <c r="I29" s="17"/>
      <c r="J29" s="18"/>
    </row>
    <row r="30" spans="2:29" x14ac:dyDescent="0.25">
      <c r="B30" s="7">
        <v>45988</v>
      </c>
      <c r="C30" s="8">
        <v>579</v>
      </c>
      <c r="D30" s="9"/>
      <c r="E30" s="10">
        <v>20</v>
      </c>
      <c r="F30" s="33">
        <f t="shared" si="0"/>
        <v>11580</v>
      </c>
      <c r="G30" s="19"/>
      <c r="H30" s="16"/>
      <c r="I30" s="17"/>
      <c r="J30" s="18"/>
    </row>
    <row r="31" spans="2:29" x14ac:dyDescent="0.25">
      <c r="B31" s="7">
        <v>45989</v>
      </c>
      <c r="C31" s="8">
        <v>608</v>
      </c>
      <c r="D31" s="9"/>
      <c r="E31" s="10">
        <v>20</v>
      </c>
      <c r="F31" s="33">
        <f t="shared" si="0"/>
        <v>12160</v>
      </c>
      <c r="G31" s="19"/>
      <c r="H31" s="16"/>
      <c r="I31" s="17"/>
      <c r="J31" s="18"/>
    </row>
    <row r="32" spans="2:29" x14ac:dyDescent="0.25">
      <c r="B32" s="7">
        <v>45990</v>
      </c>
      <c r="C32" s="8">
        <v>583</v>
      </c>
      <c r="D32" s="9"/>
      <c r="E32" s="10">
        <v>20</v>
      </c>
      <c r="F32" s="33">
        <f t="shared" si="0"/>
        <v>11660</v>
      </c>
      <c r="G32" s="19"/>
      <c r="H32" s="16"/>
      <c r="I32" s="17"/>
      <c r="J32" s="18"/>
      <c r="N32" s="31">
        <v>284550.05</v>
      </c>
    </row>
    <row r="33" spans="2:14" x14ac:dyDescent="0.25">
      <c r="B33" s="7">
        <v>45991</v>
      </c>
      <c r="C33" s="8">
        <v>561</v>
      </c>
      <c r="D33" s="9"/>
      <c r="E33" s="10">
        <v>20</v>
      </c>
      <c r="F33" s="33">
        <f t="shared" si="0"/>
        <v>11220</v>
      </c>
      <c r="G33" s="19"/>
      <c r="H33" s="16"/>
      <c r="I33" s="17"/>
      <c r="J33" s="18"/>
      <c r="N33" s="31">
        <v>16919.189999999999</v>
      </c>
    </row>
    <row r="34" spans="2:14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15799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309786.29201450007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315980</v>
      </c>
      <c r="L36" s="31">
        <f>J36-J4-J5-J6</f>
        <v>312507.3798</v>
      </c>
      <c r="M36" s="31">
        <v>306257.24</v>
      </c>
    </row>
    <row r="37" spans="2:14" x14ac:dyDescent="0.25">
      <c r="B37" s="26" t="s">
        <v>14</v>
      </c>
      <c r="C37" s="30">
        <f>C35</f>
        <v>15799</v>
      </c>
      <c r="D37" s="9">
        <f>D35/1.03</f>
        <v>0</v>
      </c>
      <c r="E37" s="10"/>
      <c r="F37" s="33">
        <f>SUM(F4:F36)</f>
        <v>315980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6193.707985499932</v>
      </c>
    </row>
    <row r="40" spans="2:14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4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4" x14ac:dyDescent="0.25">
      <c r="J42" s="31"/>
    </row>
    <row r="43" spans="2:14" x14ac:dyDescent="0.25">
      <c r="J43" s="31"/>
    </row>
  </sheetData>
  <mergeCells count="9">
    <mergeCell ref="L2:N2"/>
    <mergeCell ref="L12:M1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5" sqref="G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1">
        <f>SUBTOTAL(109,N3:N18)</f>
        <v>0</v>
      </c>
    </row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L2" s="259" t="s">
        <v>84</v>
      </c>
      <c r="M2" s="260"/>
      <c r="N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433425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45965</v>
      </c>
      <c r="M3" s="13" t="s">
        <v>85</v>
      </c>
      <c r="N3" s="68">
        <v>130000</v>
      </c>
      <c r="P3" s="140">
        <v>45926</v>
      </c>
      <c r="Q3" s="13">
        <f>R3-P3</f>
        <v>65</v>
      </c>
      <c r="R3" s="60">
        <v>45991</v>
      </c>
      <c r="S3" s="13" t="s">
        <v>59</v>
      </c>
      <c r="T3" s="141">
        <v>347</v>
      </c>
      <c r="U3" s="142" t="s">
        <v>60</v>
      </c>
      <c r="V3" s="142" t="s">
        <v>95</v>
      </c>
      <c r="W3" s="143">
        <v>90</v>
      </c>
      <c r="X3" s="142" t="s">
        <v>61</v>
      </c>
      <c r="Y3" s="144">
        <v>633.66336999999999</v>
      </c>
      <c r="Z3" s="145">
        <v>57029.7</v>
      </c>
      <c r="AA3" s="145">
        <v>570.29999999999995</v>
      </c>
      <c r="AB3" s="145">
        <v>57600</v>
      </c>
    </row>
    <row r="4" spans="2:29" x14ac:dyDescent="0.25">
      <c r="B4" s="7">
        <v>45992</v>
      </c>
      <c r="C4" s="8">
        <v>846</v>
      </c>
      <c r="D4" s="9"/>
      <c r="E4" s="10">
        <v>21</v>
      </c>
      <c r="F4" s="33">
        <f>E4*C4</f>
        <v>17766</v>
      </c>
      <c r="G4" s="11"/>
      <c r="H4" s="12" t="s">
        <v>6</v>
      </c>
      <c r="I4" s="13">
        <v>0.01</v>
      </c>
      <c r="J4" s="14">
        <f>(F36+F37)*I4</f>
        <v>3899.3850000000002</v>
      </c>
      <c r="L4" s="60">
        <v>45994</v>
      </c>
      <c r="M4" s="13" t="s">
        <v>86</v>
      </c>
      <c r="N4" s="68">
        <v>270000</v>
      </c>
      <c r="P4" s="140">
        <v>45926</v>
      </c>
      <c r="Q4" s="13">
        <f>R4-P4</f>
        <v>65</v>
      </c>
      <c r="R4" s="60">
        <v>45991</v>
      </c>
      <c r="S4" s="13" t="s">
        <v>59</v>
      </c>
      <c r="T4" s="141">
        <v>347</v>
      </c>
      <c r="U4" s="142" t="s">
        <v>60</v>
      </c>
      <c r="V4" s="142" t="s">
        <v>81</v>
      </c>
      <c r="W4" s="143">
        <v>90</v>
      </c>
      <c r="X4" s="142" t="s">
        <v>61</v>
      </c>
      <c r="Y4" s="144">
        <v>735</v>
      </c>
      <c r="Z4" s="145">
        <v>66150</v>
      </c>
      <c r="AA4" s="146"/>
      <c r="AB4" s="145">
        <v>66150</v>
      </c>
    </row>
    <row r="5" spans="2:29" x14ac:dyDescent="0.25">
      <c r="B5" s="7">
        <v>45993</v>
      </c>
      <c r="C5" s="8">
        <v>330</v>
      </c>
      <c r="D5" s="9"/>
      <c r="E5" s="10">
        <v>21</v>
      </c>
      <c r="F5" s="33">
        <f t="shared" ref="F5:F34" si="0">E5*C5</f>
        <v>6930</v>
      </c>
      <c r="G5" s="11"/>
      <c r="H5" s="12" t="s">
        <v>7</v>
      </c>
      <c r="I5" s="13">
        <v>1E-3</v>
      </c>
      <c r="J5" s="14">
        <f>(F36+F37-J4-J6)*I5</f>
        <v>386.03911499999998</v>
      </c>
      <c r="L5" s="13"/>
      <c r="M5" s="91" t="s">
        <v>36</v>
      </c>
      <c r="N5" s="92">
        <f>-SUM(N3:N4)</f>
        <v>-400000</v>
      </c>
      <c r="P5" s="140">
        <v>45926</v>
      </c>
      <c r="Q5" s="13">
        <f>R5-P5</f>
        <v>65</v>
      </c>
      <c r="R5" s="60">
        <v>45991</v>
      </c>
      <c r="S5" s="13" t="s">
        <v>59</v>
      </c>
      <c r="T5" s="141">
        <v>347</v>
      </c>
      <c r="U5" s="142" t="s">
        <v>60</v>
      </c>
      <c r="V5" s="142" t="s">
        <v>96</v>
      </c>
      <c r="W5" s="143">
        <v>4</v>
      </c>
      <c r="X5" s="142" t="s">
        <v>61</v>
      </c>
      <c r="Y5" s="144">
        <v>770</v>
      </c>
      <c r="Z5" s="145">
        <v>3080</v>
      </c>
      <c r="AA5" s="146"/>
      <c r="AB5" s="145">
        <v>3080</v>
      </c>
    </row>
    <row r="6" spans="2:29" x14ac:dyDescent="0.25">
      <c r="B6" s="7">
        <v>45994</v>
      </c>
      <c r="C6" s="8">
        <v>590.5</v>
      </c>
      <c r="D6" s="9"/>
      <c r="E6" s="10">
        <v>21</v>
      </c>
      <c r="F6" s="33">
        <f t="shared" si="0"/>
        <v>12400.5</v>
      </c>
      <c r="G6" s="11"/>
      <c r="H6" s="12" t="s">
        <v>8</v>
      </c>
      <c r="I6" s="13"/>
      <c r="J6" s="14"/>
      <c r="N6" s="55"/>
      <c r="P6" s="140">
        <v>45926</v>
      </c>
      <c r="Q6" s="13">
        <f>R6-P6</f>
        <v>65</v>
      </c>
      <c r="R6" s="60">
        <v>45991</v>
      </c>
      <c r="S6" s="13" t="s">
        <v>59</v>
      </c>
      <c r="T6" s="141">
        <v>347</v>
      </c>
      <c r="U6" s="142" t="s">
        <v>60</v>
      </c>
      <c r="V6" s="142" t="s">
        <v>97</v>
      </c>
      <c r="W6" s="147">
        <v>500</v>
      </c>
      <c r="X6" s="142" t="s">
        <v>12</v>
      </c>
      <c r="Y6" s="144">
        <v>15.4</v>
      </c>
      <c r="Z6" s="145">
        <v>7700</v>
      </c>
      <c r="AA6" s="146"/>
      <c r="AB6" s="145">
        <v>7700</v>
      </c>
    </row>
    <row r="7" spans="2:29" x14ac:dyDescent="0.25">
      <c r="B7" s="7">
        <v>45995</v>
      </c>
      <c r="C7" s="8">
        <v>552</v>
      </c>
      <c r="D7" s="9"/>
      <c r="E7" s="10">
        <v>21</v>
      </c>
      <c r="F7" s="33">
        <f t="shared" si="0"/>
        <v>11592</v>
      </c>
      <c r="G7" s="11"/>
      <c r="H7" s="12" t="s">
        <v>9</v>
      </c>
      <c r="I7" s="13"/>
      <c r="J7" s="14">
        <f>'KASIM 2025'!J39*-1</f>
        <v>-6193.707985499932</v>
      </c>
      <c r="P7" s="140">
        <v>45926</v>
      </c>
      <c r="Q7" s="13">
        <f>R7-P7</f>
        <v>65</v>
      </c>
      <c r="R7" s="60">
        <v>45991</v>
      </c>
      <c r="S7" s="13" t="s">
        <v>59</v>
      </c>
      <c r="T7" s="141">
        <v>347</v>
      </c>
      <c r="U7" s="142" t="s">
        <v>60</v>
      </c>
      <c r="V7" s="142" t="s">
        <v>98</v>
      </c>
      <c r="W7" s="143">
        <v>15</v>
      </c>
      <c r="X7" s="142" t="s">
        <v>61</v>
      </c>
      <c r="Y7" s="144">
        <v>1040</v>
      </c>
      <c r="Z7" s="145">
        <v>15600</v>
      </c>
      <c r="AA7" s="146"/>
      <c r="AB7" s="145">
        <v>15600</v>
      </c>
    </row>
    <row r="8" spans="2:29" x14ac:dyDescent="0.25">
      <c r="B8" s="7">
        <v>45996</v>
      </c>
      <c r="C8" s="8">
        <v>556</v>
      </c>
      <c r="D8" s="9"/>
      <c r="E8" s="10">
        <v>21</v>
      </c>
      <c r="F8" s="33">
        <f t="shared" si="0"/>
        <v>11676</v>
      </c>
      <c r="G8" s="15"/>
      <c r="H8" s="16"/>
      <c r="I8" s="17"/>
      <c r="J8" s="18"/>
      <c r="L8" s="56" t="s">
        <v>0</v>
      </c>
      <c r="M8" s="56" t="s">
        <v>5</v>
      </c>
      <c r="N8" s="56" t="s">
        <v>4</v>
      </c>
      <c r="P8" s="66"/>
      <c r="Q8" s="58"/>
      <c r="R8" s="58"/>
      <c r="S8" s="58"/>
      <c r="T8" s="58"/>
      <c r="U8" s="58"/>
      <c r="V8" s="58" t="s">
        <v>101</v>
      </c>
      <c r="W8" s="58"/>
      <c r="X8" s="58"/>
      <c r="Y8" s="58"/>
      <c r="Z8" s="58"/>
      <c r="AA8" s="58"/>
      <c r="AB8" s="148">
        <v>-150130</v>
      </c>
    </row>
    <row r="9" spans="2:29" x14ac:dyDescent="0.25">
      <c r="B9" s="7">
        <v>45997</v>
      </c>
      <c r="C9" s="8">
        <v>611</v>
      </c>
      <c r="D9" s="9"/>
      <c r="E9" s="10">
        <v>21</v>
      </c>
      <c r="F9" s="33">
        <f t="shared" si="0"/>
        <v>12831</v>
      </c>
      <c r="G9" s="15"/>
      <c r="H9" s="16" t="s">
        <v>41</v>
      </c>
      <c r="I9" s="17"/>
      <c r="J9" s="18">
        <v>50000</v>
      </c>
      <c r="L9" s="60" t="s">
        <v>87</v>
      </c>
      <c r="M9" s="13" t="s">
        <v>37</v>
      </c>
      <c r="N9" s="68">
        <v>50000</v>
      </c>
      <c r="P9" s="166">
        <v>45945</v>
      </c>
      <c r="Q9" s="167">
        <f>R9-P9</f>
        <v>77</v>
      </c>
      <c r="R9" s="168" t="s">
        <v>103</v>
      </c>
      <c r="S9" s="13" t="s">
        <v>59</v>
      </c>
      <c r="T9" s="167">
        <v>388</v>
      </c>
      <c r="U9" s="168" t="s">
        <v>60</v>
      </c>
      <c r="V9" s="168" t="s">
        <v>102</v>
      </c>
      <c r="W9" s="169">
        <v>210</v>
      </c>
      <c r="X9" s="168" t="s">
        <v>61</v>
      </c>
      <c r="Y9" s="170">
        <v>25</v>
      </c>
      <c r="Z9" s="160">
        <v>5250</v>
      </c>
      <c r="AA9" s="171"/>
      <c r="AB9" s="160">
        <v>5250</v>
      </c>
      <c r="AC9" t="s">
        <v>105</v>
      </c>
    </row>
    <row r="10" spans="2:29" x14ac:dyDescent="0.25">
      <c r="B10" s="7">
        <v>45998</v>
      </c>
      <c r="C10" s="8">
        <v>559</v>
      </c>
      <c r="D10" s="9"/>
      <c r="E10" s="10">
        <v>21</v>
      </c>
      <c r="F10" s="33">
        <f t="shared" si="0"/>
        <v>11739</v>
      </c>
      <c r="G10" s="15"/>
      <c r="H10" s="16" t="s">
        <v>91</v>
      </c>
      <c r="I10" s="17"/>
      <c r="J10" s="18">
        <v>200000</v>
      </c>
      <c r="L10" s="66" t="s">
        <v>92</v>
      </c>
      <c r="M10" s="58"/>
      <c r="N10" s="67">
        <v>-50000</v>
      </c>
      <c r="P10" s="172">
        <v>45899</v>
      </c>
      <c r="Q10" s="13">
        <f>R10-P10</f>
        <v>62</v>
      </c>
      <c r="R10" s="60">
        <v>45961</v>
      </c>
      <c r="S10" s="13" t="s">
        <v>59</v>
      </c>
      <c r="T10" s="173">
        <v>307</v>
      </c>
      <c r="U10" s="174" t="s">
        <v>60</v>
      </c>
      <c r="V10" s="174" t="s">
        <v>78</v>
      </c>
      <c r="W10" s="175">
        <v>2</v>
      </c>
      <c r="X10" s="174" t="s">
        <v>61</v>
      </c>
      <c r="Y10" s="176">
        <v>1291.6666700000001</v>
      </c>
      <c r="Z10" s="177">
        <v>2583.33</v>
      </c>
      <c r="AA10" s="177">
        <v>516.66999999999996</v>
      </c>
      <c r="AB10" s="177">
        <v>3100</v>
      </c>
      <c r="AC10" t="s">
        <v>104</v>
      </c>
    </row>
    <row r="11" spans="2:29" x14ac:dyDescent="0.25">
      <c r="B11" s="7">
        <v>45999</v>
      </c>
      <c r="C11" s="8">
        <v>541</v>
      </c>
      <c r="D11" s="9"/>
      <c r="E11" s="10">
        <v>21</v>
      </c>
      <c r="F11" s="33">
        <f t="shared" si="0"/>
        <v>11361</v>
      </c>
      <c r="G11" s="19"/>
      <c r="H11" s="16"/>
      <c r="I11" s="17"/>
      <c r="J11" s="18"/>
      <c r="L11" s="72" t="s">
        <v>88</v>
      </c>
      <c r="M11" s="13" t="s">
        <v>39</v>
      </c>
      <c r="N11" s="68">
        <v>50000</v>
      </c>
      <c r="P11" s="172">
        <v>45899</v>
      </c>
      <c r="Q11" s="13">
        <f>R11-P11</f>
        <v>62</v>
      </c>
      <c r="R11" s="60">
        <v>45961</v>
      </c>
      <c r="S11" s="13" t="s">
        <v>59</v>
      </c>
      <c r="T11" s="173">
        <v>307</v>
      </c>
      <c r="U11" s="174" t="s">
        <v>60</v>
      </c>
      <c r="V11" s="174" t="s">
        <v>79</v>
      </c>
      <c r="W11" s="178">
        <v>2500</v>
      </c>
      <c r="X11" s="174" t="s">
        <v>12</v>
      </c>
      <c r="Y11" s="176">
        <v>20.6</v>
      </c>
      <c r="Z11" s="177">
        <v>51500</v>
      </c>
      <c r="AA11" s="179"/>
      <c r="AB11" s="177">
        <v>51500</v>
      </c>
      <c r="AC11" t="s">
        <v>104</v>
      </c>
    </row>
    <row r="12" spans="2:29" x14ac:dyDescent="0.25">
      <c r="B12" s="7">
        <v>46000</v>
      </c>
      <c r="C12" s="8">
        <v>527</v>
      </c>
      <c r="D12" s="9"/>
      <c r="E12" s="10">
        <v>21</v>
      </c>
      <c r="F12" s="33">
        <f t="shared" si="0"/>
        <v>11067</v>
      </c>
      <c r="G12" s="15">
        <v>46021</v>
      </c>
      <c r="H12" s="16" t="s">
        <v>122</v>
      </c>
      <c r="I12" s="17"/>
      <c r="J12" s="18">
        <v>37000</v>
      </c>
      <c r="L12" s="262" t="s">
        <v>100</v>
      </c>
      <c r="M12" s="263"/>
      <c r="N12" s="67">
        <v>-50000</v>
      </c>
      <c r="P12" s="172">
        <v>45899</v>
      </c>
      <c r="Q12" s="13">
        <f>R12-P12</f>
        <v>62</v>
      </c>
      <c r="R12" s="60">
        <v>45961</v>
      </c>
      <c r="S12" s="13" t="s">
        <v>59</v>
      </c>
      <c r="T12" s="173">
        <v>307</v>
      </c>
      <c r="U12" s="174" t="s">
        <v>60</v>
      </c>
      <c r="V12" s="174" t="s">
        <v>80</v>
      </c>
      <c r="W12" s="175">
        <v>80</v>
      </c>
      <c r="X12" s="174" t="s">
        <v>61</v>
      </c>
      <c r="Y12" s="176">
        <v>623.76238000000001</v>
      </c>
      <c r="Z12" s="177">
        <v>49900.99</v>
      </c>
      <c r="AA12" s="177">
        <v>499.01</v>
      </c>
      <c r="AB12" s="177">
        <v>50400</v>
      </c>
      <c r="AC12" t="s">
        <v>104</v>
      </c>
    </row>
    <row r="13" spans="2:29" x14ac:dyDescent="0.25">
      <c r="B13" s="7">
        <v>46001</v>
      </c>
      <c r="C13" s="8">
        <v>570</v>
      </c>
      <c r="D13" s="9"/>
      <c r="E13" s="10">
        <v>21</v>
      </c>
      <c r="F13" s="33">
        <f t="shared" si="0"/>
        <v>11970</v>
      </c>
      <c r="G13" s="115">
        <v>45945</v>
      </c>
      <c r="H13" s="16" t="s">
        <v>123</v>
      </c>
      <c r="I13" s="17"/>
      <c r="J13" s="110">
        <v>5250</v>
      </c>
      <c r="L13" s="60" t="s">
        <v>89</v>
      </c>
      <c r="M13" s="13" t="s">
        <v>40</v>
      </c>
      <c r="N13" s="68">
        <v>50000</v>
      </c>
      <c r="P13" s="172">
        <v>45899</v>
      </c>
      <c r="Q13" s="13">
        <f>R13-P13</f>
        <v>62</v>
      </c>
      <c r="R13" s="60">
        <v>45961</v>
      </c>
      <c r="S13" s="13" t="s">
        <v>59</v>
      </c>
      <c r="T13" s="173">
        <v>307</v>
      </c>
      <c r="U13" s="174" t="s">
        <v>60</v>
      </c>
      <c r="V13" s="174" t="s">
        <v>81</v>
      </c>
      <c r="W13" s="175">
        <v>70</v>
      </c>
      <c r="X13" s="174" t="s">
        <v>61</v>
      </c>
      <c r="Y13" s="176">
        <v>700</v>
      </c>
      <c r="Z13" s="177">
        <v>56000</v>
      </c>
      <c r="AA13" s="179"/>
      <c r="AB13" s="177">
        <v>49000</v>
      </c>
      <c r="AC13" t="s">
        <v>104</v>
      </c>
    </row>
    <row r="14" spans="2:29" x14ac:dyDescent="0.25">
      <c r="B14" s="7">
        <v>46002</v>
      </c>
      <c r="C14" s="8">
        <v>576</v>
      </c>
      <c r="D14" s="9"/>
      <c r="E14" s="10">
        <v>21</v>
      </c>
      <c r="F14" s="33">
        <f t="shared" si="0"/>
        <v>12096</v>
      </c>
      <c r="G14" s="90">
        <v>45899</v>
      </c>
      <c r="H14" s="16" t="s">
        <v>124</v>
      </c>
      <c r="I14" s="17"/>
      <c r="J14" s="165">
        <v>3100</v>
      </c>
      <c r="L14" s="66" t="s">
        <v>101</v>
      </c>
      <c r="M14" s="58"/>
      <c r="N14" s="67">
        <v>-50000</v>
      </c>
      <c r="P14" s="58"/>
      <c r="Q14" s="58"/>
      <c r="R14" s="58"/>
      <c r="S14" s="58"/>
      <c r="T14" s="58"/>
      <c r="U14" s="58"/>
      <c r="V14" s="58" t="s">
        <v>46</v>
      </c>
      <c r="W14" s="58"/>
      <c r="X14" s="58"/>
      <c r="Y14" s="58"/>
      <c r="Z14" s="58"/>
      <c r="AA14" s="58"/>
      <c r="AB14" s="148">
        <v>-159250</v>
      </c>
    </row>
    <row r="15" spans="2:29" x14ac:dyDescent="0.25">
      <c r="B15" s="7">
        <v>46003</v>
      </c>
      <c r="C15" s="8">
        <v>566.5</v>
      </c>
      <c r="D15" s="9"/>
      <c r="E15" s="10">
        <v>21</v>
      </c>
      <c r="F15" s="33">
        <f t="shared" si="0"/>
        <v>11896.5</v>
      </c>
      <c r="G15" s="90">
        <v>45899</v>
      </c>
      <c r="H15" s="16" t="s">
        <v>125</v>
      </c>
      <c r="I15" s="17"/>
      <c r="J15" s="165">
        <v>51500</v>
      </c>
      <c r="L15" s="60" t="s">
        <v>90</v>
      </c>
      <c r="M15" s="13" t="s">
        <v>41</v>
      </c>
      <c r="N15" s="68">
        <v>50000</v>
      </c>
      <c r="P15" s="117">
        <v>45959</v>
      </c>
      <c r="Q15" s="17">
        <f t="shared" ref="Q15:Q25" si="1">R15-P15</f>
        <v>94</v>
      </c>
      <c r="R15" s="53">
        <v>46053</v>
      </c>
      <c r="S15" s="17" t="s">
        <v>59</v>
      </c>
      <c r="T15" s="118">
        <v>429</v>
      </c>
      <c r="U15" s="119" t="s">
        <v>60</v>
      </c>
      <c r="V15" s="120" t="s">
        <v>79</v>
      </c>
      <c r="W15" s="121">
        <v>1850</v>
      </c>
      <c r="X15" s="120" t="s">
        <v>12</v>
      </c>
      <c r="Y15" s="122">
        <v>21.4</v>
      </c>
      <c r="Z15" s="123">
        <v>39590</v>
      </c>
      <c r="AA15" s="124"/>
      <c r="AB15" s="123">
        <v>39590</v>
      </c>
      <c r="AC15" t="s">
        <v>111</v>
      </c>
    </row>
    <row r="16" spans="2:29" x14ac:dyDescent="0.25">
      <c r="B16" s="7">
        <v>46004</v>
      </c>
      <c r="C16" s="8">
        <v>590</v>
      </c>
      <c r="D16" s="9"/>
      <c r="E16" s="10">
        <v>21</v>
      </c>
      <c r="F16" s="33">
        <f t="shared" si="0"/>
        <v>12390</v>
      </c>
      <c r="G16" s="90">
        <v>45899</v>
      </c>
      <c r="H16" s="16" t="s">
        <v>126</v>
      </c>
      <c r="I16" s="17"/>
      <c r="J16" s="165">
        <v>50400</v>
      </c>
      <c r="L16" s="66" t="s">
        <v>46</v>
      </c>
      <c r="M16" s="58"/>
      <c r="N16" s="67">
        <v>-50000</v>
      </c>
      <c r="P16" s="117">
        <v>45959</v>
      </c>
      <c r="Q16" s="17">
        <f t="shared" si="1"/>
        <v>94</v>
      </c>
      <c r="R16" s="53">
        <v>46053</v>
      </c>
      <c r="S16" s="17" t="s">
        <v>59</v>
      </c>
      <c r="T16" s="118">
        <v>429</v>
      </c>
      <c r="U16" s="119" t="s">
        <v>60</v>
      </c>
      <c r="V16" s="120" t="s">
        <v>81</v>
      </c>
      <c r="W16" s="125">
        <v>80</v>
      </c>
      <c r="X16" s="120" t="s">
        <v>61</v>
      </c>
      <c r="Y16" s="122">
        <v>750</v>
      </c>
      <c r="Z16" s="123">
        <v>60000</v>
      </c>
      <c r="AA16" s="124"/>
      <c r="AB16" s="123">
        <v>60000</v>
      </c>
      <c r="AC16" t="s">
        <v>111</v>
      </c>
    </row>
    <row r="17" spans="2:29" x14ac:dyDescent="0.25">
      <c r="B17" s="7">
        <v>46005</v>
      </c>
      <c r="C17" s="8">
        <v>586</v>
      </c>
      <c r="D17" s="9"/>
      <c r="E17" s="10">
        <v>21</v>
      </c>
      <c r="F17" s="33">
        <f t="shared" si="0"/>
        <v>12306</v>
      </c>
      <c r="G17" s="90">
        <v>45899</v>
      </c>
      <c r="H17" s="16" t="s">
        <v>127</v>
      </c>
      <c r="I17" s="17"/>
      <c r="J17" s="85">
        <v>49000</v>
      </c>
      <c r="L17" s="60" t="s">
        <v>90</v>
      </c>
      <c r="M17" s="13" t="s">
        <v>91</v>
      </c>
      <c r="N17" s="68">
        <v>200000</v>
      </c>
      <c r="P17" s="117">
        <v>45959</v>
      </c>
      <c r="Q17" s="17">
        <f t="shared" si="1"/>
        <v>94</v>
      </c>
      <c r="R17" s="53">
        <v>46053</v>
      </c>
      <c r="S17" s="17" t="s">
        <v>59</v>
      </c>
      <c r="T17" s="118">
        <v>429</v>
      </c>
      <c r="U17" s="119" t="s">
        <v>60</v>
      </c>
      <c r="V17" s="120" t="s">
        <v>96</v>
      </c>
      <c r="W17" s="125">
        <v>5</v>
      </c>
      <c r="X17" s="120" t="s">
        <v>61</v>
      </c>
      <c r="Y17" s="122">
        <v>785</v>
      </c>
      <c r="Z17" s="123">
        <v>3925</v>
      </c>
      <c r="AA17" s="124"/>
      <c r="AB17" s="123">
        <v>3925</v>
      </c>
      <c r="AC17" t="s">
        <v>111</v>
      </c>
    </row>
    <row r="18" spans="2:29" x14ac:dyDescent="0.25">
      <c r="B18" s="7">
        <v>46006</v>
      </c>
      <c r="C18" s="8">
        <v>603</v>
      </c>
      <c r="D18" s="9"/>
      <c r="E18" s="10">
        <v>21</v>
      </c>
      <c r="F18" s="33">
        <f t="shared" si="0"/>
        <v>12663</v>
      </c>
      <c r="G18" s="19"/>
      <c r="H18" s="16"/>
      <c r="I18" s="17"/>
      <c r="J18" s="18"/>
      <c r="L18" s="66" t="s">
        <v>46</v>
      </c>
      <c r="M18" s="58"/>
      <c r="N18" s="67">
        <v>-200000</v>
      </c>
      <c r="P18" s="117">
        <v>45959</v>
      </c>
      <c r="Q18" s="17">
        <f t="shared" si="1"/>
        <v>94</v>
      </c>
      <c r="R18" s="53">
        <v>46053</v>
      </c>
      <c r="S18" s="17" t="s">
        <v>59</v>
      </c>
      <c r="T18" s="118">
        <v>429</v>
      </c>
      <c r="U18" s="119" t="s">
        <v>60</v>
      </c>
      <c r="V18" s="120" t="s">
        <v>97</v>
      </c>
      <c r="W18" s="121">
        <v>500</v>
      </c>
      <c r="X18" s="120" t="s">
        <v>12</v>
      </c>
      <c r="Y18" s="122">
        <v>15.7</v>
      </c>
      <c r="Z18" s="123">
        <v>7850</v>
      </c>
      <c r="AA18" s="124"/>
      <c r="AB18" s="123">
        <v>7850</v>
      </c>
      <c r="AC18" t="s">
        <v>111</v>
      </c>
    </row>
    <row r="19" spans="2:29" x14ac:dyDescent="0.25">
      <c r="B19" s="7">
        <v>46007</v>
      </c>
      <c r="C19" s="8">
        <v>639</v>
      </c>
      <c r="D19" s="9"/>
      <c r="E19" s="10">
        <v>21</v>
      </c>
      <c r="F19" s="33">
        <f t="shared" si="0"/>
        <v>13419</v>
      </c>
      <c r="G19" s="19"/>
      <c r="H19" s="16"/>
      <c r="I19" s="17"/>
      <c r="J19" s="18"/>
      <c r="L19" t="s">
        <v>93</v>
      </c>
      <c r="P19" s="117">
        <v>45959</v>
      </c>
      <c r="Q19" s="17">
        <f t="shared" si="1"/>
        <v>94</v>
      </c>
      <c r="R19" s="53">
        <v>46053</v>
      </c>
      <c r="S19" s="17" t="s">
        <v>59</v>
      </c>
      <c r="T19" s="118">
        <v>429</v>
      </c>
      <c r="U19" s="119" t="s">
        <v>60</v>
      </c>
      <c r="V19" s="120" t="s">
        <v>109</v>
      </c>
      <c r="W19" s="121">
        <v>1200</v>
      </c>
      <c r="X19" s="120" t="s">
        <v>12</v>
      </c>
      <c r="Y19" s="122">
        <v>14.5</v>
      </c>
      <c r="Z19" s="123">
        <v>17400</v>
      </c>
      <c r="AA19" s="124"/>
      <c r="AB19" s="123">
        <v>17400</v>
      </c>
      <c r="AC19" t="s">
        <v>111</v>
      </c>
    </row>
    <row r="20" spans="2:29" x14ac:dyDescent="0.25">
      <c r="B20" s="7">
        <v>46008</v>
      </c>
      <c r="C20" s="8">
        <v>636.5</v>
      </c>
      <c r="D20" s="9"/>
      <c r="E20" s="10">
        <v>21</v>
      </c>
      <c r="F20" s="33">
        <f t="shared" si="0"/>
        <v>13366.5</v>
      </c>
      <c r="G20" s="19"/>
      <c r="H20" s="16"/>
      <c r="I20" s="17"/>
      <c r="J20" s="18"/>
      <c r="L20" t="s">
        <v>94</v>
      </c>
      <c r="P20" s="117">
        <v>45959</v>
      </c>
      <c r="Q20" s="17">
        <f t="shared" si="1"/>
        <v>94</v>
      </c>
      <c r="R20" s="53">
        <v>46053</v>
      </c>
      <c r="S20" s="17" t="s">
        <v>59</v>
      </c>
      <c r="T20" s="118">
        <v>429</v>
      </c>
      <c r="U20" s="119" t="s">
        <v>60</v>
      </c>
      <c r="V20" s="120" t="s">
        <v>110</v>
      </c>
      <c r="W20" s="125">
        <v>80</v>
      </c>
      <c r="X20" s="120" t="s">
        <v>61</v>
      </c>
      <c r="Y20" s="122">
        <v>650</v>
      </c>
      <c r="Z20" s="123">
        <v>52000</v>
      </c>
      <c r="AA20" s="124"/>
      <c r="AB20" s="123">
        <v>52000</v>
      </c>
      <c r="AC20" t="s">
        <v>111</v>
      </c>
    </row>
    <row r="21" spans="2:29" x14ac:dyDescent="0.25">
      <c r="B21" s="7">
        <v>46009</v>
      </c>
      <c r="C21" s="8">
        <v>612</v>
      </c>
      <c r="D21" s="9"/>
      <c r="E21" s="10">
        <v>21</v>
      </c>
      <c r="F21" s="33">
        <f t="shared" si="0"/>
        <v>12852</v>
      </c>
      <c r="G21" s="19"/>
      <c r="H21" s="16"/>
      <c r="I21" s="17"/>
      <c r="J21" s="18"/>
      <c r="P21" s="132">
        <v>45959</v>
      </c>
      <c r="Q21" s="17">
        <f t="shared" si="1"/>
        <v>94</v>
      </c>
      <c r="R21" s="53">
        <v>46053</v>
      </c>
      <c r="S21" s="17" t="s">
        <v>59</v>
      </c>
      <c r="T21" s="131">
        <v>429</v>
      </c>
      <c r="U21" s="119" t="s">
        <v>60</v>
      </c>
      <c r="V21" s="130" t="s">
        <v>112</v>
      </c>
      <c r="W21" s="129">
        <v>400</v>
      </c>
      <c r="X21" s="130" t="s">
        <v>12</v>
      </c>
      <c r="Y21" s="128">
        <v>13.9</v>
      </c>
      <c r="Z21" s="127">
        <v>5560</v>
      </c>
      <c r="AA21" s="126"/>
      <c r="AB21" s="127">
        <v>5560</v>
      </c>
      <c r="AC21" t="s">
        <v>111</v>
      </c>
    </row>
    <row r="22" spans="2:29" x14ac:dyDescent="0.25">
      <c r="B22" s="7">
        <v>46010</v>
      </c>
      <c r="C22" s="8">
        <v>645</v>
      </c>
      <c r="D22" s="9"/>
      <c r="E22" s="10">
        <v>21</v>
      </c>
      <c r="F22" s="33">
        <f t="shared" si="0"/>
        <v>13545</v>
      </c>
      <c r="G22" s="19"/>
      <c r="H22" s="16"/>
      <c r="I22" s="17"/>
      <c r="J22" s="18"/>
    </row>
    <row r="23" spans="2:29" x14ac:dyDescent="0.25">
      <c r="B23" s="7">
        <v>46011</v>
      </c>
      <c r="C23" s="8">
        <v>613.5</v>
      </c>
      <c r="D23" s="9"/>
      <c r="E23" s="10">
        <v>21</v>
      </c>
      <c r="F23" s="33">
        <f t="shared" si="0"/>
        <v>12883.5</v>
      </c>
      <c r="G23" s="19"/>
      <c r="H23" s="16"/>
      <c r="I23" s="17"/>
      <c r="J23" s="18"/>
      <c r="P23" s="139">
        <v>45975</v>
      </c>
      <c r="Q23" s="17">
        <f t="shared" si="1"/>
        <v>106</v>
      </c>
      <c r="R23" s="53">
        <v>46081</v>
      </c>
      <c r="S23" s="17" t="s">
        <v>59</v>
      </c>
      <c r="T23" s="138">
        <v>463</v>
      </c>
      <c r="U23" s="119" t="s">
        <v>60</v>
      </c>
      <c r="V23" s="137" t="s">
        <v>95</v>
      </c>
      <c r="W23" s="136">
        <v>80</v>
      </c>
      <c r="X23" s="137" t="s">
        <v>61</v>
      </c>
      <c r="Y23" s="135">
        <v>650</v>
      </c>
      <c r="Z23" s="133">
        <v>52000</v>
      </c>
      <c r="AA23" s="134"/>
      <c r="AB23" s="133">
        <v>52000</v>
      </c>
      <c r="AC23" t="s">
        <v>114</v>
      </c>
    </row>
    <row r="24" spans="2:29" x14ac:dyDescent="0.25">
      <c r="B24" s="7">
        <v>46012</v>
      </c>
      <c r="C24" s="8">
        <v>617</v>
      </c>
      <c r="D24" s="9"/>
      <c r="E24" s="10">
        <v>21</v>
      </c>
      <c r="F24" s="33">
        <f t="shared" si="0"/>
        <v>12957</v>
      </c>
      <c r="G24" s="19"/>
      <c r="H24" s="16"/>
      <c r="I24" s="17"/>
      <c r="J24" s="18"/>
      <c r="P24" s="139">
        <v>45975</v>
      </c>
      <c r="Q24" s="17">
        <f t="shared" si="1"/>
        <v>106</v>
      </c>
      <c r="R24" s="53">
        <v>46081</v>
      </c>
      <c r="S24" s="17" t="s">
        <v>59</v>
      </c>
      <c r="T24" s="138">
        <v>463</v>
      </c>
      <c r="U24" s="119" t="s">
        <v>60</v>
      </c>
      <c r="V24" s="137" t="s">
        <v>81</v>
      </c>
      <c r="W24" s="136">
        <v>90</v>
      </c>
      <c r="X24" s="137" t="s">
        <v>61</v>
      </c>
      <c r="Y24" s="135">
        <v>750</v>
      </c>
      <c r="Z24" s="133">
        <v>67500</v>
      </c>
      <c r="AA24" s="134"/>
      <c r="AB24" s="133">
        <v>67500</v>
      </c>
      <c r="AC24" t="s">
        <v>114</v>
      </c>
    </row>
    <row r="25" spans="2:29" x14ac:dyDescent="0.25">
      <c r="B25" s="7">
        <v>46013</v>
      </c>
      <c r="C25" s="8">
        <v>618.5</v>
      </c>
      <c r="D25" s="9"/>
      <c r="E25" s="10">
        <v>21</v>
      </c>
      <c r="F25" s="33">
        <f t="shared" si="0"/>
        <v>12988.5</v>
      </c>
      <c r="G25" s="19"/>
      <c r="H25" s="16"/>
      <c r="I25" s="17"/>
      <c r="J25" s="18"/>
      <c r="P25" s="139">
        <v>45975</v>
      </c>
      <c r="Q25" s="17">
        <f t="shared" si="1"/>
        <v>106</v>
      </c>
      <c r="R25" s="53">
        <v>46081</v>
      </c>
      <c r="S25" s="17" t="s">
        <v>59</v>
      </c>
      <c r="T25" s="138">
        <v>463</v>
      </c>
      <c r="U25" s="119" t="s">
        <v>60</v>
      </c>
      <c r="V25" s="137" t="s">
        <v>113</v>
      </c>
      <c r="W25" s="136">
        <v>20</v>
      </c>
      <c r="X25" s="137" t="s">
        <v>61</v>
      </c>
      <c r="Y25" s="135">
        <v>1220</v>
      </c>
      <c r="Z25" s="133">
        <v>24400</v>
      </c>
      <c r="AA25" s="134"/>
      <c r="AB25" s="133">
        <v>24400</v>
      </c>
      <c r="AC25" t="s">
        <v>114</v>
      </c>
    </row>
    <row r="26" spans="2:29" x14ac:dyDescent="0.25">
      <c r="B26" s="7">
        <v>46014</v>
      </c>
      <c r="C26" s="8">
        <v>644.5</v>
      </c>
      <c r="D26" s="9"/>
      <c r="E26" s="10">
        <v>21</v>
      </c>
      <c r="F26" s="33">
        <f t="shared" si="0"/>
        <v>13534.5</v>
      </c>
      <c r="G26" s="19"/>
      <c r="H26" s="16"/>
      <c r="I26" s="17"/>
      <c r="J26" s="18"/>
    </row>
    <row r="27" spans="2:29" x14ac:dyDescent="0.25">
      <c r="B27" s="7">
        <v>46015</v>
      </c>
      <c r="C27" s="8">
        <v>647</v>
      </c>
      <c r="D27" s="9"/>
      <c r="E27" s="10">
        <v>21</v>
      </c>
      <c r="F27" s="33">
        <f t="shared" si="0"/>
        <v>13587</v>
      </c>
      <c r="G27" s="19"/>
      <c r="H27" s="16"/>
      <c r="I27" s="17"/>
      <c r="J27" s="18"/>
      <c r="P27" s="159">
        <v>46006</v>
      </c>
      <c r="Q27" s="17">
        <f>R27-P27</f>
        <v>106</v>
      </c>
      <c r="R27" s="53">
        <v>46112</v>
      </c>
      <c r="S27" s="17" t="s">
        <v>59</v>
      </c>
      <c r="T27" s="158">
        <v>533</v>
      </c>
      <c r="U27" s="157" t="s">
        <v>60</v>
      </c>
      <c r="V27" s="157" t="s">
        <v>119</v>
      </c>
      <c r="W27" s="155">
        <v>1500</v>
      </c>
      <c r="X27" s="157" t="s">
        <v>12</v>
      </c>
      <c r="Y27" s="156">
        <v>24.6</v>
      </c>
      <c r="Z27" s="154">
        <v>36900</v>
      </c>
      <c r="AA27" s="153"/>
      <c r="AB27" s="154">
        <v>36900</v>
      </c>
      <c r="AC27" t="s">
        <v>121</v>
      </c>
    </row>
    <row r="28" spans="2:29" x14ac:dyDescent="0.25">
      <c r="B28" s="7">
        <v>46016</v>
      </c>
      <c r="C28" s="8">
        <v>640</v>
      </c>
      <c r="D28" s="9"/>
      <c r="E28" s="10">
        <v>21</v>
      </c>
      <c r="F28" s="33">
        <f t="shared" si="0"/>
        <v>13440</v>
      </c>
      <c r="G28" s="19"/>
      <c r="H28" s="16"/>
      <c r="I28" s="17"/>
      <c r="J28" s="18"/>
      <c r="P28" s="159">
        <v>46006</v>
      </c>
      <c r="Q28" s="17">
        <f>R28-P28</f>
        <v>106</v>
      </c>
      <c r="R28" s="53">
        <v>46112</v>
      </c>
      <c r="S28" s="17" t="s">
        <v>59</v>
      </c>
      <c r="T28" s="158">
        <v>533</v>
      </c>
      <c r="U28" s="157" t="s">
        <v>60</v>
      </c>
      <c r="V28" s="157" t="s">
        <v>120</v>
      </c>
      <c r="W28" s="152">
        <v>102</v>
      </c>
      <c r="X28" s="157" t="s">
        <v>61</v>
      </c>
      <c r="Y28" s="156">
        <v>650</v>
      </c>
      <c r="Z28" s="154">
        <v>66300</v>
      </c>
      <c r="AA28" s="153"/>
      <c r="AB28" s="154">
        <v>66300</v>
      </c>
      <c r="AC28" t="s">
        <v>121</v>
      </c>
    </row>
    <row r="29" spans="2:29" x14ac:dyDescent="0.25">
      <c r="B29" s="7">
        <v>46017</v>
      </c>
      <c r="C29" s="8">
        <v>640.5</v>
      </c>
      <c r="D29" s="9"/>
      <c r="E29" s="10">
        <v>21</v>
      </c>
      <c r="F29" s="33">
        <f t="shared" si="0"/>
        <v>13450.5</v>
      </c>
      <c r="G29" s="19"/>
      <c r="H29" s="16"/>
      <c r="I29" s="17"/>
      <c r="J29" s="18"/>
    </row>
    <row r="30" spans="2:29" x14ac:dyDescent="0.25">
      <c r="B30" s="7">
        <v>46018</v>
      </c>
      <c r="C30" s="8">
        <v>635.5</v>
      </c>
      <c r="D30" s="9"/>
      <c r="E30" s="10">
        <v>21</v>
      </c>
      <c r="F30" s="33">
        <f t="shared" si="0"/>
        <v>13345.5</v>
      </c>
      <c r="G30" s="19"/>
      <c r="H30" s="16"/>
      <c r="I30" s="17"/>
      <c r="J30" s="18"/>
    </row>
    <row r="31" spans="2:29" x14ac:dyDescent="0.25">
      <c r="B31" s="7">
        <v>46019</v>
      </c>
      <c r="C31" s="8">
        <v>591</v>
      </c>
      <c r="D31" s="9"/>
      <c r="E31" s="10">
        <v>21</v>
      </c>
      <c r="F31" s="33">
        <f t="shared" si="0"/>
        <v>12411</v>
      </c>
      <c r="G31" s="19"/>
      <c r="H31" s="16"/>
      <c r="I31" s="17"/>
      <c r="J31" s="18"/>
    </row>
    <row r="32" spans="2:29" x14ac:dyDescent="0.25">
      <c r="B32" s="7">
        <v>46020</v>
      </c>
      <c r="C32" s="8">
        <v>580</v>
      </c>
      <c r="D32" s="9"/>
      <c r="E32" s="10">
        <v>21</v>
      </c>
      <c r="F32" s="33">
        <f t="shared" si="0"/>
        <v>12180</v>
      </c>
      <c r="G32" s="19"/>
      <c r="H32" s="16"/>
      <c r="I32" s="17"/>
      <c r="J32" s="18"/>
    </row>
    <row r="33" spans="2:14" x14ac:dyDescent="0.25">
      <c r="B33" s="7">
        <v>46021</v>
      </c>
      <c r="C33" s="8">
        <v>611.5</v>
      </c>
      <c r="D33" s="9"/>
      <c r="E33" s="10">
        <v>21</v>
      </c>
      <c r="F33" s="33">
        <f t="shared" si="0"/>
        <v>12841.5</v>
      </c>
      <c r="G33" s="19"/>
      <c r="H33" s="16"/>
      <c r="I33" s="17"/>
      <c r="J33" s="18"/>
    </row>
    <row r="34" spans="2:14" ht="15.75" thickBot="1" x14ac:dyDescent="0.3">
      <c r="B34" s="46">
        <v>46022</v>
      </c>
      <c r="C34" s="47">
        <v>593</v>
      </c>
      <c r="D34" s="48"/>
      <c r="E34" s="10">
        <v>21</v>
      </c>
      <c r="F34" s="49">
        <f t="shared" si="0"/>
        <v>12453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18568.5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444341.71612950007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389938.5</v>
      </c>
      <c r="L36" s="31">
        <f>J36-J4-J5-J6</f>
        <v>385653.075885</v>
      </c>
    </row>
    <row r="37" spans="2:14" x14ac:dyDescent="0.25">
      <c r="B37" s="26" t="s">
        <v>14</v>
      </c>
      <c r="C37" s="30">
        <f>C35</f>
        <v>18568.5</v>
      </c>
      <c r="D37" s="9">
        <f>D35/1.03</f>
        <v>0</v>
      </c>
      <c r="E37" s="10"/>
      <c r="F37" s="33">
        <f>SUM(F4:F36)</f>
        <v>389938.5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-54403.21612950007</v>
      </c>
      <c r="L39" s="31"/>
      <c r="M39" s="31"/>
    </row>
    <row r="40" spans="2:14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  <c r="N40" s="31"/>
    </row>
    <row r="41" spans="2:14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4" x14ac:dyDescent="0.25">
      <c r="J42" s="31"/>
    </row>
    <row r="43" spans="2:14" x14ac:dyDescent="0.25">
      <c r="J43" s="31"/>
    </row>
  </sheetData>
  <mergeCells count="9">
    <mergeCell ref="L2:N2"/>
    <mergeCell ref="L12:M1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A6237-7DE6-4064-8041-52D315B7E5B7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1">
        <f>SUBTOTAL(109,N3:N18)</f>
        <v>0</v>
      </c>
    </row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L2" s="259" t="s">
        <v>84</v>
      </c>
      <c r="M2" s="260"/>
      <c r="N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247100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45965</v>
      </c>
      <c r="M3" s="13" t="s">
        <v>85</v>
      </c>
      <c r="N3" s="68">
        <v>130000</v>
      </c>
      <c r="P3" s="140">
        <v>45926</v>
      </c>
      <c r="Q3" s="13">
        <f>R3-P3</f>
        <v>65</v>
      </c>
      <c r="R3" s="60">
        <v>45991</v>
      </c>
      <c r="S3" s="13" t="s">
        <v>59</v>
      </c>
      <c r="T3" s="141">
        <v>347</v>
      </c>
      <c r="U3" s="142" t="s">
        <v>60</v>
      </c>
      <c r="V3" s="142" t="s">
        <v>95</v>
      </c>
      <c r="W3" s="143">
        <v>90</v>
      </c>
      <c r="X3" s="142" t="s">
        <v>61</v>
      </c>
      <c r="Y3" s="144">
        <v>633.66336999999999</v>
      </c>
      <c r="Z3" s="145">
        <v>57029.7</v>
      </c>
      <c r="AA3" s="145">
        <v>570.29999999999995</v>
      </c>
      <c r="AB3" s="145">
        <v>57600</v>
      </c>
    </row>
    <row r="4" spans="2:29" x14ac:dyDescent="0.25">
      <c r="B4" s="7">
        <v>46023</v>
      </c>
      <c r="C4" s="8">
        <v>649.5</v>
      </c>
      <c r="D4" s="9"/>
      <c r="E4" s="10">
        <v>21.25</v>
      </c>
      <c r="F4" s="33">
        <f>E4*C4</f>
        <v>13801.875</v>
      </c>
      <c r="G4" s="11"/>
      <c r="H4" s="12" t="s">
        <v>6</v>
      </c>
      <c r="I4" s="13">
        <v>0.01</v>
      </c>
      <c r="J4" s="14">
        <f>(F36+F37)*I4</f>
        <v>4308.9412499999999</v>
      </c>
      <c r="L4" s="60">
        <v>45994</v>
      </c>
      <c r="M4" s="13" t="s">
        <v>86</v>
      </c>
      <c r="N4" s="68">
        <v>270000</v>
      </c>
      <c r="P4" s="140">
        <v>45926</v>
      </c>
      <c r="Q4" s="13">
        <f>R4-P4</f>
        <v>65</v>
      </c>
      <c r="R4" s="60">
        <v>45991</v>
      </c>
      <c r="S4" s="13" t="s">
        <v>59</v>
      </c>
      <c r="T4" s="141">
        <v>347</v>
      </c>
      <c r="U4" s="142" t="s">
        <v>60</v>
      </c>
      <c r="V4" s="142" t="s">
        <v>81</v>
      </c>
      <c r="W4" s="143">
        <v>90</v>
      </c>
      <c r="X4" s="142" t="s">
        <v>61</v>
      </c>
      <c r="Y4" s="144">
        <v>735</v>
      </c>
      <c r="Z4" s="145">
        <v>66150</v>
      </c>
      <c r="AA4" s="146"/>
      <c r="AB4" s="145">
        <v>66150</v>
      </c>
    </row>
    <row r="5" spans="2:29" x14ac:dyDescent="0.25">
      <c r="B5" s="7">
        <v>46024</v>
      </c>
      <c r="C5" s="8">
        <v>610</v>
      </c>
      <c r="D5" s="9"/>
      <c r="E5" s="10">
        <v>21.25</v>
      </c>
      <c r="F5" s="33">
        <f t="shared" ref="F5:F34" si="0">E5*C5</f>
        <v>12962.5</v>
      </c>
      <c r="G5" s="11"/>
      <c r="H5" s="12" t="s">
        <v>7</v>
      </c>
      <c r="I5" s="13">
        <v>1E-3</v>
      </c>
      <c r="J5" s="14">
        <f>(F36+F37-J4-J6)*I5</f>
        <v>426.58518375000006</v>
      </c>
      <c r="L5" s="13"/>
      <c r="M5" s="91" t="s">
        <v>36</v>
      </c>
      <c r="N5" s="92">
        <f>-SUM(N3:N4)</f>
        <v>-400000</v>
      </c>
      <c r="P5" s="140">
        <v>45926</v>
      </c>
      <c r="Q5" s="13">
        <f>R5-P5</f>
        <v>65</v>
      </c>
      <c r="R5" s="60">
        <v>45991</v>
      </c>
      <c r="S5" s="13" t="s">
        <v>59</v>
      </c>
      <c r="T5" s="141">
        <v>347</v>
      </c>
      <c r="U5" s="142" t="s">
        <v>60</v>
      </c>
      <c r="V5" s="142" t="s">
        <v>96</v>
      </c>
      <c r="W5" s="143">
        <v>4</v>
      </c>
      <c r="X5" s="142" t="s">
        <v>61</v>
      </c>
      <c r="Y5" s="144">
        <v>770</v>
      </c>
      <c r="Z5" s="145">
        <v>3080</v>
      </c>
      <c r="AA5" s="146"/>
      <c r="AB5" s="145">
        <v>3080</v>
      </c>
    </row>
    <row r="6" spans="2:29" x14ac:dyDescent="0.25">
      <c r="B6" s="7">
        <v>46025</v>
      </c>
      <c r="C6" s="8">
        <v>604</v>
      </c>
      <c r="D6" s="9"/>
      <c r="E6" s="10">
        <v>21.25</v>
      </c>
      <c r="F6" s="33">
        <f t="shared" si="0"/>
        <v>12835</v>
      </c>
      <c r="G6" s="11"/>
      <c r="H6" s="12" t="s">
        <v>8</v>
      </c>
      <c r="I6" s="13"/>
      <c r="J6" s="14"/>
      <c r="N6" s="55"/>
      <c r="P6" s="140">
        <v>45926</v>
      </c>
      <c r="Q6" s="13">
        <f>R6-P6</f>
        <v>65</v>
      </c>
      <c r="R6" s="60">
        <v>45991</v>
      </c>
      <c r="S6" s="13" t="s">
        <v>59</v>
      </c>
      <c r="T6" s="141">
        <v>347</v>
      </c>
      <c r="U6" s="142" t="s">
        <v>60</v>
      </c>
      <c r="V6" s="142" t="s">
        <v>97</v>
      </c>
      <c r="W6" s="147">
        <v>500</v>
      </c>
      <c r="X6" s="142" t="s">
        <v>12</v>
      </c>
      <c r="Y6" s="144">
        <v>15.4</v>
      </c>
      <c r="Z6" s="145">
        <v>7700</v>
      </c>
      <c r="AA6" s="146"/>
      <c r="AB6" s="145">
        <v>7700</v>
      </c>
    </row>
    <row r="7" spans="2:29" x14ac:dyDescent="0.25">
      <c r="B7" s="7">
        <v>46026</v>
      </c>
      <c r="C7" s="8">
        <v>619</v>
      </c>
      <c r="D7" s="9"/>
      <c r="E7" s="10">
        <v>21.25</v>
      </c>
      <c r="F7" s="33">
        <f t="shared" si="0"/>
        <v>13153.75</v>
      </c>
      <c r="G7" s="11"/>
      <c r="H7" s="12" t="s">
        <v>9</v>
      </c>
      <c r="I7" s="13"/>
      <c r="J7" s="14">
        <f>'ARALIK 2025'!J39*-1</f>
        <v>54403.21612950007</v>
      </c>
      <c r="P7" s="140">
        <v>45926</v>
      </c>
      <c r="Q7" s="13">
        <f>R7-P7</f>
        <v>65</v>
      </c>
      <c r="R7" s="60">
        <v>45991</v>
      </c>
      <c r="S7" s="13" t="s">
        <v>59</v>
      </c>
      <c r="T7" s="141">
        <v>347</v>
      </c>
      <c r="U7" s="142" t="s">
        <v>60</v>
      </c>
      <c r="V7" s="142" t="s">
        <v>98</v>
      </c>
      <c r="W7" s="143">
        <v>15</v>
      </c>
      <c r="X7" s="142" t="s">
        <v>61</v>
      </c>
      <c r="Y7" s="144">
        <v>1040</v>
      </c>
      <c r="Z7" s="145">
        <v>15600</v>
      </c>
      <c r="AA7" s="146"/>
      <c r="AB7" s="145">
        <v>15600</v>
      </c>
    </row>
    <row r="8" spans="2:29" x14ac:dyDescent="0.25">
      <c r="B8" s="7">
        <v>46027</v>
      </c>
      <c r="C8" s="8">
        <v>598</v>
      </c>
      <c r="D8" s="9"/>
      <c r="E8" s="10">
        <v>21.25</v>
      </c>
      <c r="F8" s="33">
        <f t="shared" si="0"/>
        <v>12707.5</v>
      </c>
      <c r="G8" s="15"/>
      <c r="H8" s="16"/>
      <c r="I8" s="17"/>
      <c r="J8" s="18"/>
      <c r="L8" s="56" t="s">
        <v>0</v>
      </c>
      <c r="M8" s="56" t="s">
        <v>5</v>
      </c>
      <c r="N8" s="56" t="s">
        <v>4</v>
      </c>
      <c r="P8" s="66"/>
      <c r="Q8" s="58"/>
      <c r="R8" s="58"/>
      <c r="S8" s="58"/>
      <c r="T8" s="58"/>
      <c r="U8" s="58"/>
      <c r="V8" s="58" t="s">
        <v>101</v>
      </c>
      <c r="W8" s="58"/>
      <c r="X8" s="58"/>
      <c r="Y8" s="58"/>
      <c r="Z8" s="58"/>
      <c r="AA8" s="58"/>
      <c r="AB8" s="148">
        <v>-150130</v>
      </c>
    </row>
    <row r="9" spans="2:29" x14ac:dyDescent="0.25">
      <c r="B9" s="7">
        <v>46028</v>
      </c>
      <c r="C9" s="8">
        <v>655</v>
      </c>
      <c r="D9" s="9"/>
      <c r="E9" s="10">
        <v>21.25</v>
      </c>
      <c r="F9" s="33">
        <f t="shared" si="0"/>
        <v>13918.75</v>
      </c>
      <c r="G9" s="15"/>
      <c r="H9" s="16"/>
      <c r="I9" s="17"/>
      <c r="J9" s="18"/>
      <c r="L9" s="60" t="s">
        <v>87</v>
      </c>
      <c r="M9" s="13" t="s">
        <v>37</v>
      </c>
      <c r="N9" s="68">
        <v>50000</v>
      </c>
      <c r="P9" s="166">
        <v>45945</v>
      </c>
      <c r="Q9" s="167">
        <f>R9-P9</f>
        <v>77</v>
      </c>
      <c r="R9" s="168" t="s">
        <v>103</v>
      </c>
      <c r="S9" s="13" t="s">
        <v>59</v>
      </c>
      <c r="T9" s="167">
        <v>388</v>
      </c>
      <c r="U9" s="168" t="s">
        <v>60</v>
      </c>
      <c r="V9" s="168" t="s">
        <v>102</v>
      </c>
      <c r="W9" s="169">
        <v>210</v>
      </c>
      <c r="X9" s="168" t="s">
        <v>61</v>
      </c>
      <c r="Y9" s="170">
        <v>25</v>
      </c>
      <c r="Z9" s="160">
        <v>5250</v>
      </c>
      <c r="AA9" s="171"/>
      <c r="AB9" s="160">
        <v>5250</v>
      </c>
      <c r="AC9" t="s">
        <v>105</v>
      </c>
    </row>
    <row r="10" spans="2:29" x14ac:dyDescent="0.25">
      <c r="B10" s="7">
        <v>46029</v>
      </c>
      <c r="C10" s="8">
        <v>627</v>
      </c>
      <c r="D10" s="9"/>
      <c r="E10" s="10">
        <v>21.25</v>
      </c>
      <c r="F10" s="33">
        <f t="shared" si="0"/>
        <v>13323.75</v>
      </c>
      <c r="G10" s="15"/>
      <c r="H10" s="16"/>
      <c r="I10" s="17"/>
      <c r="J10" s="18"/>
      <c r="L10" s="66" t="s">
        <v>92</v>
      </c>
      <c r="M10" s="58"/>
      <c r="N10" s="67">
        <v>-50000</v>
      </c>
      <c r="P10" s="172">
        <v>45899</v>
      </c>
      <c r="Q10" s="13">
        <f>R10-P10</f>
        <v>62</v>
      </c>
      <c r="R10" s="60">
        <v>45961</v>
      </c>
      <c r="S10" s="13" t="s">
        <v>59</v>
      </c>
      <c r="T10" s="173">
        <v>307</v>
      </c>
      <c r="U10" s="174" t="s">
        <v>60</v>
      </c>
      <c r="V10" s="174" t="s">
        <v>78</v>
      </c>
      <c r="W10" s="175">
        <v>2</v>
      </c>
      <c r="X10" s="174" t="s">
        <v>61</v>
      </c>
      <c r="Y10" s="176">
        <v>1291.6666700000001</v>
      </c>
      <c r="Z10" s="177">
        <v>2583.33</v>
      </c>
      <c r="AA10" s="177">
        <v>516.66999999999996</v>
      </c>
      <c r="AB10" s="177">
        <v>3100</v>
      </c>
      <c r="AC10" t="s">
        <v>104</v>
      </c>
    </row>
    <row r="11" spans="2:29" x14ac:dyDescent="0.25">
      <c r="B11" s="7">
        <v>46030</v>
      </c>
      <c r="C11" s="8">
        <v>595</v>
      </c>
      <c r="D11" s="9"/>
      <c r="E11" s="10">
        <v>21.25</v>
      </c>
      <c r="F11" s="33">
        <f t="shared" si="0"/>
        <v>12643.75</v>
      </c>
      <c r="G11" s="19"/>
      <c r="H11" s="16"/>
      <c r="I11" s="17"/>
      <c r="J11" s="18"/>
      <c r="L11" s="72" t="s">
        <v>88</v>
      </c>
      <c r="M11" s="13" t="s">
        <v>39</v>
      </c>
      <c r="N11" s="68">
        <v>50000</v>
      </c>
      <c r="P11" s="172">
        <v>45899</v>
      </c>
      <c r="Q11" s="13">
        <f>R11-P11</f>
        <v>62</v>
      </c>
      <c r="R11" s="60">
        <v>45961</v>
      </c>
      <c r="S11" s="13" t="s">
        <v>59</v>
      </c>
      <c r="T11" s="173">
        <v>307</v>
      </c>
      <c r="U11" s="174" t="s">
        <v>60</v>
      </c>
      <c r="V11" s="174" t="s">
        <v>79</v>
      </c>
      <c r="W11" s="178">
        <v>2500</v>
      </c>
      <c r="X11" s="174" t="s">
        <v>12</v>
      </c>
      <c r="Y11" s="176">
        <v>20.6</v>
      </c>
      <c r="Z11" s="177">
        <v>51500</v>
      </c>
      <c r="AA11" s="179"/>
      <c r="AB11" s="177">
        <v>51500</v>
      </c>
      <c r="AC11" t="s">
        <v>104</v>
      </c>
    </row>
    <row r="12" spans="2:29" x14ac:dyDescent="0.25">
      <c r="B12" s="7">
        <v>46031</v>
      </c>
      <c r="C12" s="8">
        <v>628</v>
      </c>
      <c r="D12" s="9"/>
      <c r="E12" s="10">
        <v>21.25</v>
      </c>
      <c r="F12" s="33">
        <f t="shared" si="0"/>
        <v>13345</v>
      </c>
      <c r="G12" s="15">
        <v>46037</v>
      </c>
      <c r="H12" s="16" t="s">
        <v>122</v>
      </c>
      <c r="I12" s="17"/>
      <c r="J12" s="18">
        <v>300000</v>
      </c>
      <c r="L12" s="262" t="s">
        <v>100</v>
      </c>
      <c r="M12" s="263"/>
      <c r="N12" s="67">
        <v>-50000</v>
      </c>
      <c r="P12" s="172">
        <v>45899</v>
      </c>
      <c r="Q12" s="13">
        <f>R12-P12</f>
        <v>62</v>
      </c>
      <c r="R12" s="60">
        <v>45961</v>
      </c>
      <c r="S12" s="13" t="s">
        <v>59</v>
      </c>
      <c r="T12" s="173">
        <v>307</v>
      </c>
      <c r="U12" s="174" t="s">
        <v>60</v>
      </c>
      <c r="V12" s="174" t="s">
        <v>80</v>
      </c>
      <c r="W12" s="175">
        <v>80</v>
      </c>
      <c r="X12" s="174" t="s">
        <v>61</v>
      </c>
      <c r="Y12" s="176">
        <v>623.76238000000001</v>
      </c>
      <c r="Z12" s="177">
        <v>49900.99</v>
      </c>
      <c r="AA12" s="177">
        <v>499.01</v>
      </c>
      <c r="AB12" s="177">
        <v>50400</v>
      </c>
      <c r="AC12" t="s">
        <v>104</v>
      </c>
    </row>
    <row r="13" spans="2:29" x14ac:dyDescent="0.25">
      <c r="B13" s="7">
        <v>46032</v>
      </c>
      <c r="C13" s="8">
        <v>636</v>
      </c>
      <c r="D13" s="9"/>
      <c r="E13" s="10">
        <v>21.25</v>
      </c>
      <c r="F13" s="33">
        <f t="shared" si="0"/>
        <v>13515</v>
      </c>
      <c r="G13" s="117">
        <v>45959</v>
      </c>
      <c r="H13" s="16" t="s">
        <v>128</v>
      </c>
      <c r="I13" s="17"/>
      <c r="J13" s="123">
        <v>39590</v>
      </c>
      <c r="L13" s="60" t="s">
        <v>89</v>
      </c>
      <c r="M13" s="13" t="s">
        <v>40</v>
      </c>
      <c r="N13" s="68">
        <v>50000</v>
      </c>
      <c r="P13" s="172">
        <v>45899</v>
      </c>
      <c r="Q13" s="13">
        <f>R13-P13</f>
        <v>62</v>
      </c>
      <c r="R13" s="60">
        <v>45961</v>
      </c>
      <c r="S13" s="13" t="s">
        <v>59</v>
      </c>
      <c r="T13" s="173">
        <v>307</v>
      </c>
      <c r="U13" s="174" t="s">
        <v>60</v>
      </c>
      <c r="V13" s="174" t="s">
        <v>81</v>
      </c>
      <c r="W13" s="175">
        <v>70</v>
      </c>
      <c r="X13" s="174" t="s">
        <v>61</v>
      </c>
      <c r="Y13" s="176">
        <v>700</v>
      </c>
      <c r="Z13" s="177">
        <v>56000</v>
      </c>
      <c r="AA13" s="179"/>
      <c r="AB13" s="177">
        <v>49000</v>
      </c>
      <c r="AC13" t="s">
        <v>104</v>
      </c>
    </row>
    <row r="14" spans="2:29" x14ac:dyDescent="0.25">
      <c r="B14" s="7">
        <v>46033</v>
      </c>
      <c r="C14" s="8">
        <v>562</v>
      </c>
      <c r="D14" s="9"/>
      <c r="E14" s="10">
        <v>21.25</v>
      </c>
      <c r="F14" s="33">
        <f t="shared" si="0"/>
        <v>11942.5</v>
      </c>
      <c r="G14" s="117">
        <v>45959</v>
      </c>
      <c r="H14" s="16" t="s">
        <v>129</v>
      </c>
      <c r="I14" s="17"/>
      <c r="J14" s="123">
        <v>60000</v>
      </c>
      <c r="L14" s="66" t="s">
        <v>101</v>
      </c>
      <c r="M14" s="58"/>
      <c r="N14" s="67">
        <v>-50000</v>
      </c>
      <c r="P14" s="58"/>
      <c r="Q14" s="58"/>
      <c r="R14" s="58"/>
      <c r="S14" s="58"/>
      <c r="T14" s="58"/>
      <c r="U14" s="58"/>
      <c r="V14" s="58" t="s">
        <v>46</v>
      </c>
      <c r="W14" s="58"/>
      <c r="X14" s="58"/>
      <c r="Y14" s="58"/>
      <c r="Z14" s="58"/>
      <c r="AA14" s="58"/>
      <c r="AB14" s="148">
        <v>-159250</v>
      </c>
    </row>
    <row r="15" spans="2:29" x14ac:dyDescent="0.25">
      <c r="B15" s="7">
        <v>46034</v>
      </c>
      <c r="C15" s="8">
        <v>581</v>
      </c>
      <c r="D15" s="9"/>
      <c r="E15" s="10">
        <v>21.25</v>
      </c>
      <c r="F15" s="33">
        <f t="shared" si="0"/>
        <v>12346.25</v>
      </c>
      <c r="G15" s="117">
        <v>45959</v>
      </c>
      <c r="H15" s="16" t="s">
        <v>130</v>
      </c>
      <c r="I15" s="17"/>
      <c r="J15" s="123">
        <v>3925</v>
      </c>
      <c r="L15" s="60" t="s">
        <v>90</v>
      </c>
      <c r="M15" s="13" t="s">
        <v>41</v>
      </c>
      <c r="N15" s="68">
        <v>50000</v>
      </c>
      <c r="P15" s="180">
        <v>45959</v>
      </c>
      <c r="Q15" s="13">
        <f t="shared" ref="Q15:Q25" si="1">R15-P15</f>
        <v>94</v>
      </c>
      <c r="R15" s="60">
        <v>46053</v>
      </c>
      <c r="S15" s="13" t="s">
        <v>59</v>
      </c>
      <c r="T15" s="181">
        <v>429</v>
      </c>
      <c r="U15" s="174" t="s">
        <v>60</v>
      </c>
      <c r="V15" s="182" t="s">
        <v>79</v>
      </c>
      <c r="W15" s="183">
        <v>1850</v>
      </c>
      <c r="X15" s="182" t="s">
        <v>12</v>
      </c>
      <c r="Y15" s="184">
        <v>21.4</v>
      </c>
      <c r="Z15" s="185">
        <v>39590</v>
      </c>
      <c r="AA15" s="186"/>
      <c r="AB15" s="185">
        <v>39590</v>
      </c>
      <c r="AC15" t="s">
        <v>111</v>
      </c>
    </row>
    <row r="16" spans="2:29" x14ac:dyDescent="0.25">
      <c r="B16" s="7">
        <v>46035</v>
      </c>
      <c r="C16" s="8">
        <v>582</v>
      </c>
      <c r="D16" s="9"/>
      <c r="E16" s="10">
        <v>21.25</v>
      </c>
      <c r="F16" s="33">
        <f t="shared" si="0"/>
        <v>12367.5</v>
      </c>
      <c r="G16" s="117">
        <v>45959</v>
      </c>
      <c r="H16" s="16" t="s">
        <v>131</v>
      </c>
      <c r="I16" s="17"/>
      <c r="J16" s="123">
        <v>7850</v>
      </c>
      <c r="L16" s="66" t="s">
        <v>46</v>
      </c>
      <c r="M16" s="58"/>
      <c r="N16" s="67">
        <v>-50000</v>
      </c>
      <c r="P16" s="180">
        <v>45959</v>
      </c>
      <c r="Q16" s="13">
        <f t="shared" si="1"/>
        <v>94</v>
      </c>
      <c r="R16" s="60">
        <v>46053</v>
      </c>
      <c r="S16" s="13" t="s">
        <v>59</v>
      </c>
      <c r="T16" s="181">
        <v>429</v>
      </c>
      <c r="U16" s="174" t="s">
        <v>60</v>
      </c>
      <c r="V16" s="182" t="s">
        <v>81</v>
      </c>
      <c r="W16" s="187">
        <v>80</v>
      </c>
      <c r="X16" s="182" t="s">
        <v>61</v>
      </c>
      <c r="Y16" s="184">
        <v>750</v>
      </c>
      <c r="Z16" s="185">
        <v>60000</v>
      </c>
      <c r="AA16" s="186"/>
      <c r="AB16" s="185">
        <v>60000</v>
      </c>
      <c r="AC16" t="s">
        <v>111</v>
      </c>
    </row>
    <row r="17" spans="2:29" x14ac:dyDescent="0.25">
      <c r="B17" s="7">
        <v>46036</v>
      </c>
      <c r="C17" s="8">
        <v>586</v>
      </c>
      <c r="D17" s="9"/>
      <c r="E17" s="10">
        <v>21.25</v>
      </c>
      <c r="F17" s="33">
        <f t="shared" si="0"/>
        <v>12452.5</v>
      </c>
      <c r="G17" s="117">
        <v>45959</v>
      </c>
      <c r="H17" s="16" t="s">
        <v>132</v>
      </c>
      <c r="I17" s="17"/>
      <c r="J17" s="123">
        <v>17400</v>
      </c>
      <c r="L17" s="60" t="s">
        <v>90</v>
      </c>
      <c r="M17" s="13" t="s">
        <v>91</v>
      </c>
      <c r="N17" s="68">
        <v>200000</v>
      </c>
      <c r="P17" s="180">
        <v>45959</v>
      </c>
      <c r="Q17" s="13">
        <f t="shared" si="1"/>
        <v>94</v>
      </c>
      <c r="R17" s="60">
        <v>46053</v>
      </c>
      <c r="S17" s="13" t="s">
        <v>59</v>
      </c>
      <c r="T17" s="181">
        <v>429</v>
      </c>
      <c r="U17" s="174" t="s">
        <v>60</v>
      </c>
      <c r="V17" s="182" t="s">
        <v>96</v>
      </c>
      <c r="W17" s="187">
        <v>5</v>
      </c>
      <c r="X17" s="182" t="s">
        <v>61</v>
      </c>
      <c r="Y17" s="184">
        <v>785</v>
      </c>
      <c r="Z17" s="185">
        <v>3925</v>
      </c>
      <c r="AA17" s="186"/>
      <c r="AB17" s="185">
        <v>3925</v>
      </c>
      <c r="AC17" t="s">
        <v>111</v>
      </c>
    </row>
    <row r="18" spans="2:29" x14ac:dyDescent="0.25">
      <c r="B18" s="7">
        <v>46037</v>
      </c>
      <c r="C18" s="8">
        <v>588</v>
      </c>
      <c r="D18" s="9"/>
      <c r="E18" s="10">
        <v>21.25</v>
      </c>
      <c r="F18" s="33">
        <f t="shared" si="0"/>
        <v>12495</v>
      </c>
      <c r="G18" s="117">
        <v>45959</v>
      </c>
      <c r="H18" s="16" t="s">
        <v>133</v>
      </c>
      <c r="I18" s="17"/>
      <c r="J18" s="123">
        <v>52000</v>
      </c>
      <c r="L18" s="66" t="s">
        <v>46</v>
      </c>
      <c r="M18" s="58"/>
      <c r="N18" s="67">
        <v>-200000</v>
      </c>
      <c r="P18" s="180">
        <v>45959</v>
      </c>
      <c r="Q18" s="13">
        <f t="shared" si="1"/>
        <v>94</v>
      </c>
      <c r="R18" s="60">
        <v>46053</v>
      </c>
      <c r="S18" s="13" t="s">
        <v>59</v>
      </c>
      <c r="T18" s="181">
        <v>429</v>
      </c>
      <c r="U18" s="174" t="s">
        <v>60</v>
      </c>
      <c r="V18" s="182" t="s">
        <v>97</v>
      </c>
      <c r="W18" s="183">
        <v>500</v>
      </c>
      <c r="X18" s="182" t="s">
        <v>12</v>
      </c>
      <c r="Y18" s="184">
        <v>15.7</v>
      </c>
      <c r="Z18" s="185">
        <v>7850</v>
      </c>
      <c r="AA18" s="186"/>
      <c r="AB18" s="185">
        <v>7850</v>
      </c>
      <c r="AC18" t="s">
        <v>111</v>
      </c>
    </row>
    <row r="19" spans="2:29" x14ac:dyDescent="0.25">
      <c r="B19" s="7">
        <v>46038</v>
      </c>
      <c r="C19" s="8">
        <v>593</v>
      </c>
      <c r="D19" s="9"/>
      <c r="E19" s="10">
        <v>21.25</v>
      </c>
      <c r="F19" s="33">
        <f t="shared" si="0"/>
        <v>12601.25</v>
      </c>
      <c r="G19" s="132">
        <v>45959</v>
      </c>
      <c r="H19" s="16" t="s">
        <v>134</v>
      </c>
      <c r="I19" s="17"/>
      <c r="J19" s="127">
        <v>5560</v>
      </c>
      <c r="L19" t="s">
        <v>93</v>
      </c>
      <c r="P19" s="180">
        <v>45959</v>
      </c>
      <c r="Q19" s="13">
        <f t="shared" si="1"/>
        <v>94</v>
      </c>
      <c r="R19" s="60">
        <v>46053</v>
      </c>
      <c r="S19" s="13" t="s">
        <v>59</v>
      </c>
      <c r="T19" s="181">
        <v>429</v>
      </c>
      <c r="U19" s="174" t="s">
        <v>60</v>
      </c>
      <c r="V19" s="182" t="s">
        <v>109</v>
      </c>
      <c r="W19" s="183">
        <v>1200</v>
      </c>
      <c r="X19" s="182" t="s">
        <v>12</v>
      </c>
      <c r="Y19" s="184">
        <v>14.5</v>
      </c>
      <c r="Z19" s="185">
        <v>17400</v>
      </c>
      <c r="AA19" s="186"/>
      <c r="AB19" s="185">
        <v>17400</v>
      </c>
      <c r="AC19" t="s">
        <v>111</v>
      </c>
    </row>
    <row r="20" spans="2:29" x14ac:dyDescent="0.25">
      <c r="B20" s="7">
        <v>46039</v>
      </c>
      <c r="C20" s="8">
        <v>629</v>
      </c>
      <c r="D20" s="9"/>
      <c r="E20" s="10">
        <v>21.25</v>
      </c>
      <c r="F20" s="33">
        <f t="shared" si="0"/>
        <v>13366.25</v>
      </c>
      <c r="G20" s="19"/>
      <c r="H20" s="16"/>
      <c r="I20" s="17"/>
      <c r="J20" s="18"/>
      <c r="L20" t="s">
        <v>94</v>
      </c>
      <c r="P20" s="180">
        <v>45959</v>
      </c>
      <c r="Q20" s="13">
        <f t="shared" si="1"/>
        <v>94</v>
      </c>
      <c r="R20" s="60">
        <v>46053</v>
      </c>
      <c r="S20" s="13" t="s">
        <v>59</v>
      </c>
      <c r="T20" s="181">
        <v>429</v>
      </c>
      <c r="U20" s="174" t="s">
        <v>60</v>
      </c>
      <c r="V20" s="182" t="s">
        <v>110</v>
      </c>
      <c r="W20" s="187">
        <v>80</v>
      </c>
      <c r="X20" s="182" t="s">
        <v>61</v>
      </c>
      <c r="Y20" s="184">
        <v>650</v>
      </c>
      <c r="Z20" s="185">
        <v>52000</v>
      </c>
      <c r="AA20" s="186"/>
      <c r="AB20" s="185">
        <v>52000</v>
      </c>
      <c r="AC20" t="s">
        <v>111</v>
      </c>
    </row>
    <row r="21" spans="2:29" x14ac:dyDescent="0.25">
      <c r="B21" s="7">
        <v>46040</v>
      </c>
      <c r="C21" s="8">
        <v>608</v>
      </c>
      <c r="D21" s="9"/>
      <c r="E21" s="10">
        <v>21.25</v>
      </c>
      <c r="F21" s="33">
        <f t="shared" si="0"/>
        <v>12920</v>
      </c>
      <c r="G21" s="15">
        <v>46070</v>
      </c>
      <c r="H21" s="16" t="s">
        <v>135</v>
      </c>
      <c r="I21" s="17"/>
      <c r="J21" s="18">
        <v>150000</v>
      </c>
      <c r="P21" s="188">
        <v>45959</v>
      </c>
      <c r="Q21" s="13">
        <f t="shared" si="1"/>
        <v>94</v>
      </c>
      <c r="R21" s="60">
        <v>46053</v>
      </c>
      <c r="S21" s="13" t="s">
        <v>59</v>
      </c>
      <c r="T21" s="189">
        <v>429</v>
      </c>
      <c r="U21" s="174" t="s">
        <v>60</v>
      </c>
      <c r="V21" s="190" t="s">
        <v>112</v>
      </c>
      <c r="W21" s="191">
        <v>400</v>
      </c>
      <c r="X21" s="190" t="s">
        <v>12</v>
      </c>
      <c r="Y21" s="192">
        <v>13.9</v>
      </c>
      <c r="Z21" s="193">
        <v>5560</v>
      </c>
      <c r="AA21" s="194"/>
      <c r="AB21" s="193">
        <v>5560</v>
      </c>
      <c r="AC21" t="s">
        <v>111</v>
      </c>
    </row>
    <row r="22" spans="2:29" x14ac:dyDescent="0.25">
      <c r="B22" s="7">
        <v>46041</v>
      </c>
      <c r="C22" s="8">
        <v>604</v>
      </c>
      <c r="D22" s="9"/>
      <c r="E22" s="10">
        <v>21.25</v>
      </c>
      <c r="F22" s="33">
        <f t="shared" si="0"/>
        <v>12835</v>
      </c>
      <c r="G22" s="19"/>
      <c r="H22" s="16"/>
      <c r="I22" s="17"/>
      <c r="J22" s="18"/>
      <c r="P22" s="58"/>
      <c r="Q22" s="58"/>
      <c r="R22" s="58"/>
      <c r="S22" s="58"/>
      <c r="T22" s="58"/>
      <c r="U22" s="58"/>
      <c r="V22" s="58" t="s">
        <v>54</v>
      </c>
      <c r="W22" s="58"/>
      <c r="X22" s="58"/>
      <c r="Y22" s="58"/>
      <c r="Z22" s="58"/>
      <c r="AA22" s="58"/>
      <c r="AB22" s="148">
        <v>-186325</v>
      </c>
    </row>
    <row r="23" spans="2:29" x14ac:dyDescent="0.25">
      <c r="B23" s="7">
        <v>46042</v>
      </c>
      <c r="C23" s="8">
        <v>621</v>
      </c>
      <c r="D23" s="9"/>
      <c r="E23" s="10">
        <v>21.25</v>
      </c>
      <c r="F23" s="33">
        <f t="shared" si="0"/>
        <v>13196.25</v>
      </c>
      <c r="G23" s="19"/>
      <c r="H23" s="16"/>
      <c r="I23" s="17"/>
      <c r="J23" s="18"/>
      <c r="P23" s="139">
        <v>45975</v>
      </c>
      <c r="Q23" s="17">
        <f t="shared" si="1"/>
        <v>106</v>
      </c>
      <c r="R23" s="53">
        <v>46081</v>
      </c>
      <c r="S23" s="17" t="s">
        <v>59</v>
      </c>
      <c r="T23" s="138">
        <v>463</v>
      </c>
      <c r="U23" s="119" t="s">
        <v>60</v>
      </c>
      <c r="V23" s="137" t="s">
        <v>95</v>
      </c>
      <c r="W23" s="136">
        <v>80</v>
      </c>
      <c r="X23" s="137" t="s">
        <v>61</v>
      </c>
      <c r="Y23" s="135">
        <v>650</v>
      </c>
      <c r="Z23" s="133">
        <v>52000</v>
      </c>
      <c r="AA23" s="134"/>
      <c r="AB23" s="133">
        <v>52000</v>
      </c>
      <c r="AC23" t="s">
        <v>114</v>
      </c>
    </row>
    <row r="24" spans="2:29" x14ac:dyDescent="0.25">
      <c r="B24" s="7">
        <v>46043</v>
      </c>
      <c r="C24" s="8">
        <v>600</v>
      </c>
      <c r="D24" s="9"/>
      <c r="E24" s="10">
        <v>21.25</v>
      </c>
      <c r="F24" s="33">
        <f t="shared" si="0"/>
        <v>12750</v>
      </c>
      <c r="G24" s="19"/>
      <c r="H24" s="16"/>
      <c r="I24" s="17"/>
      <c r="J24" s="18"/>
      <c r="P24" s="139">
        <v>45975</v>
      </c>
      <c r="Q24" s="17">
        <f t="shared" si="1"/>
        <v>106</v>
      </c>
      <c r="R24" s="53">
        <v>46081</v>
      </c>
      <c r="S24" s="17" t="s">
        <v>59</v>
      </c>
      <c r="T24" s="138">
        <v>463</v>
      </c>
      <c r="U24" s="119" t="s">
        <v>60</v>
      </c>
      <c r="V24" s="137" t="s">
        <v>81</v>
      </c>
      <c r="W24" s="136">
        <v>90</v>
      </c>
      <c r="X24" s="137" t="s">
        <v>61</v>
      </c>
      <c r="Y24" s="135">
        <v>750</v>
      </c>
      <c r="Z24" s="133">
        <v>67500</v>
      </c>
      <c r="AA24" s="134"/>
      <c r="AB24" s="133">
        <v>67500</v>
      </c>
      <c r="AC24" t="s">
        <v>114</v>
      </c>
    </row>
    <row r="25" spans="2:29" x14ac:dyDescent="0.25">
      <c r="B25" s="7">
        <v>46044</v>
      </c>
      <c r="C25" s="8">
        <v>610</v>
      </c>
      <c r="D25" s="9"/>
      <c r="E25" s="10">
        <v>24.75</v>
      </c>
      <c r="F25" s="33">
        <f t="shared" si="0"/>
        <v>15097.5</v>
      </c>
      <c r="G25" s="19"/>
      <c r="H25" s="16"/>
      <c r="I25" s="17"/>
      <c r="J25" s="18"/>
      <c r="P25" s="139">
        <v>45975</v>
      </c>
      <c r="Q25" s="17">
        <f t="shared" si="1"/>
        <v>106</v>
      </c>
      <c r="R25" s="53">
        <v>46081</v>
      </c>
      <c r="S25" s="17" t="s">
        <v>59</v>
      </c>
      <c r="T25" s="138">
        <v>463</v>
      </c>
      <c r="U25" s="119" t="s">
        <v>60</v>
      </c>
      <c r="V25" s="137" t="s">
        <v>113</v>
      </c>
      <c r="W25" s="136">
        <v>20</v>
      </c>
      <c r="X25" s="137" t="s">
        <v>61</v>
      </c>
      <c r="Y25" s="135">
        <v>1220</v>
      </c>
      <c r="Z25" s="133">
        <v>24400</v>
      </c>
      <c r="AA25" s="134"/>
      <c r="AB25" s="133">
        <v>24400</v>
      </c>
      <c r="AC25" t="s">
        <v>114</v>
      </c>
    </row>
    <row r="26" spans="2:29" x14ac:dyDescent="0.25">
      <c r="B26" s="7">
        <v>46045</v>
      </c>
      <c r="C26" s="8">
        <v>635</v>
      </c>
      <c r="D26" s="9"/>
      <c r="E26" s="10">
        <v>24.75</v>
      </c>
      <c r="F26" s="33">
        <f t="shared" si="0"/>
        <v>15716.25</v>
      </c>
      <c r="G26" s="19"/>
      <c r="H26" s="16"/>
      <c r="I26" s="17"/>
      <c r="J26" s="18"/>
    </row>
    <row r="27" spans="2:29" x14ac:dyDescent="0.25">
      <c r="B27" s="7">
        <v>46046</v>
      </c>
      <c r="C27" s="8">
        <v>615</v>
      </c>
      <c r="D27" s="9"/>
      <c r="E27" s="10">
        <v>24.75</v>
      </c>
      <c r="F27" s="33">
        <f t="shared" si="0"/>
        <v>15221.25</v>
      </c>
      <c r="G27" s="19"/>
      <c r="H27" s="16"/>
      <c r="I27" s="17"/>
      <c r="J27" s="18"/>
      <c r="P27" s="159">
        <v>46006</v>
      </c>
      <c r="Q27" s="17">
        <f>R27-P27</f>
        <v>106</v>
      </c>
      <c r="R27" s="53">
        <v>46112</v>
      </c>
      <c r="S27" s="17" t="s">
        <v>59</v>
      </c>
      <c r="T27" s="158">
        <v>533</v>
      </c>
      <c r="U27" s="157" t="s">
        <v>60</v>
      </c>
      <c r="V27" s="157" t="s">
        <v>119</v>
      </c>
      <c r="W27" s="155">
        <v>1500</v>
      </c>
      <c r="X27" s="157" t="s">
        <v>12</v>
      </c>
      <c r="Y27" s="156">
        <v>24.6</v>
      </c>
      <c r="Z27" s="154">
        <v>36900</v>
      </c>
      <c r="AA27" s="153"/>
      <c r="AB27" s="154">
        <v>36900</v>
      </c>
      <c r="AC27" t="s">
        <v>121</v>
      </c>
    </row>
    <row r="28" spans="2:29" x14ac:dyDescent="0.25">
      <c r="B28" s="7">
        <v>46047</v>
      </c>
      <c r="C28" s="8">
        <v>668</v>
      </c>
      <c r="D28" s="9"/>
      <c r="E28" s="10">
        <v>24.75</v>
      </c>
      <c r="F28" s="33">
        <f t="shared" si="0"/>
        <v>16533</v>
      </c>
      <c r="G28" s="19"/>
      <c r="H28" s="16"/>
      <c r="I28" s="17"/>
      <c r="J28" s="18"/>
      <c r="P28" s="159">
        <v>46006</v>
      </c>
      <c r="Q28" s="17">
        <f>R28-P28</f>
        <v>106</v>
      </c>
      <c r="R28" s="53">
        <v>46112</v>
      </c>
      <c r="S28" s="17" t="s">
        <v>59</v>
      </c>
      <c r="T28" s="158">
        <v>533</v>
      </c>
      <c r="U28" s="157" t="s">
        <v>60</v>
      </c>
      <c r="V28" s="157" t="s">
        <v>120</v>
      </c>
      <c r="W28" s="152">
        <v>102</v>
      </c>
      <c r="X28" s="157" t="s">
        <v>61</v>
      </c>
      <c r="Y28" s="156">
        <v>650</v>
      </c>
      <c r="Z28" s="154">
        <v>66300</v>
      </c>
      <c r="AA28" s="153"/>
      <c r="AB28" s="154">
        <v>66300</v>
      </c>
      <c r="AC28" t="s">
        <v>121</v>
      </c>
    </row>
    <row r="29" spans="2:29" x14ac:dyDescent="0.25">
      <c r="B29" s="7">
        <v>46048</v>
      </c>
      <c r="C29" s="8">
        <v>648</v>
      </c>
      <c r="D29" s="9"/>
      <c r="E29" s="10">
        <v>24.75</v>
      </c>
      <c r="F29" s="33">
        <f t="shared" si="0"/>
        <v>16038</v>
      </c>
      <c r="G29" s="19"/>
      <c r="H29" s="16"/>
      <c r="I29" s="17"/>
      <c r="J29" s="18"/>
    </row>
    <row r="30" spans="2:29" x14ac:dyDescent="0.25">
      <c r="B30" s="7">
        <v>46049</v>
      </c>
      <c r="C30" s="8">
        <v>644</v>
      </c>
      <c r="D30" s="9"/>
      <c r="E30" s="10">
        <v>24.75</v>
      </c>
      <c r="F30" s="33">
        <f t="shared" si="0"/>
        <v>15939</v>
      </c>
      <c r="G30" s="19"/>
      <c r="H30" s="16"/>
      <c r="I30" s="17"/>
      <c r="J30" s="18"/>
    </row>
    <row r="31" spans="2:29" x14ac:dyDescent="0.25">
      <c r="B31" s="7">
        <v>46050</v>
      </c>
      <c r="C31" s="8">
        <v>650</v>
      </c>
      <c r="D31" s="9"/>
      <c r="E31" s="10">
        <v>24.75</v>
      </c>
      <c r="F31" s="33">
        <f t="shared" si="0"/>
        <v>16087.5</v>
      </c>
      <c r="G31" s="19"/>
      <c r="H31" s="16"/>
      <c r="I31" s="17"/>
      <c r="J31" s="18"/>
    </row>
    <row r="32" spans="2:29" x14ac:dyDescent="0.25">
      <c r="B32" s="7">
        <v>46051</v>
      </c>
      <c r="C32" s="8">
        <v>672</v>
      </c>
      <c r="D32" s="9"/>
      <c r="E32" s="10">
        <v>24.75</v>
      </c>
      <c r="F32" s="33">
        <f t="shared" si="0"/>
        <v>16632</v>
      </c>
      <c r="G32" s="19"/>
      <c r="H32" s="16"/>
      <c r="I32" s="17"/>
      <c r="J32" s="18"/>
    </row>
    <row r="33" spans="2:12" x14ac:dyDescent="0.25">
      <c r="B33" s="7">
        <v>46052</v>
      </c>
      <c r="C33" s="8">
        <v>658</v>
      </c>
      <c r="D33" s="9"/>
      <c r="E33" s="10">
        <v>24.75</v>
      </c>
      <c r="F33" s="33">
        <f t="shared" si="0"/>
        <v>16285.5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641</v>
      </c>
      <c r="D34" s="48"/>
      <c r="E34" s="10">
        <v>24.75</v>
      </c>
      <c r="F34" s="49">
        <f t="shared" si="0"/>
        <v>15864.75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19216.5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695463.74256325001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430894.125</v>
      </c>
      <c r="L36" s="31">
        <f>J36-J4-J5-J6</f>
        <v>426158.59856625</v>
      </c>
    </row>
    <row r="37" spans="2:12" x14ac:dyDescent="0.25">
      <c r="B37" s="26" t="s">
        <v>14</v>
      </c>
      <c r="C37" s="30">
        <f>C35</f>
        <v>19216.5</v>
      </c>
      <c r="D37" s="9">
        <f>D35/1.03</f>
        <v>0</v>
      </c>
      <c r="E37" s="10"/>
      <c r="F37" s="33">
        <f>SUM(F4:F36)</f>
        <v>430894.125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-264569.61756325001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9">
    <mergeCell ref="B40:J40"/>
    <mergeCell ref="B41:J41"/>
    <mergeCell ref="B2:J2"/>
    <mergeCell ref="L2:N2"/>
    <mergeCell ref="L12:M1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9199-6AEF-4778-91B1-E8E3FF79FA98}">
  <dimension ref="B1:AC43"/>
  <sheetViews>
    <sheetView zoomScale="85" zoomScaleNormal="85" workbookViewId="0">
      <selection activeCell="AB27" sqref="AB27:AB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1">
        <f>SUBTOTAL(109,N3:N18)</f>
        <v>0</v>
      </c>
    </row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L2" s="259" t="s">
        <v>84</v>
      </c>
      <c r="M2" s="260"/>
      <c r="N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103200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0">
        <v>45926</v>
      </c>
      <c r="Q3" s="13">
        <f>R3-P3</f>
        <v>65</v>
      </c>
      <c r="R3" s="60">
        <v>45991</v>
      </c>
      <c r="S3" s="13" t="s">
        <v>59</v>
      </c>
      <c r="T3" s="141">
        <v>347</v>
      </c>
      <c r="U3" s="142" t="s">
        <v>60</v>
      </c>
      <c r="V3" s="142" t="s">
        <v>95</v>
      </c>
      <c r="W3" s="143">
        <v>90</v>
      </c>
      <c r="X3" s="142" t="s">
        <v>61</v>
      </c>
      <c r="Y3" s="144">
        <v>633.66336999999999</v>
      </c>
      <c r="Z3" s="145">
        <v>57029.7</v>
      </c>
      <c r="AA3" s="145">
        <v>570.29999999999995</v>
      </c>
      <c r="AB3" s="145">
        <v>57600</v>
      </c>
    </row>
    <row r="4" spans="2:29" x14ac:dyDescent="0.25">
      <c r="B4" s="7">
        <v>46054</v>
      </c>
      <c r="C4" s="8">
        <v>664</v>
      </c>
      <c r="D4" s="9"/>
      <c r="E4" s="10">
        <v>25</v>
      </c>
      <c r="F4" s="33">
        <f>E4*C4</f>
        <v>16600</v>
      </c>
      <c r="G4" s="11"/>
      <c r="H4" s="12" t="s">
        <v>6</v>
      </c>
      <c r="I4" s="13">
        <v>0.01</v>
      </c>
      <c r="J4" s="14">
        <f>(F36+F37)*I4</f>
        <v>4409.5</v>
      </c>
      <c r="P4" s="140">
        <v>45926</v>
      </c>
      <c r="Q4" s="13">
        <f>R4-P4</f>
        <v>65</v>
      </c>
      <c r="R4" s="60">
        <v>45991</v>
      </c>
      <c r="S4" s="13" t="s">
        <v>59</v>
      </c>
      <c r="T4" s="141">
        <v>347</v>
      </c>
      <c r="U4" s="142" t="s">
        <v>60</v>
      </c>
      <c r="V4" s="142" t="s">
        <v>81</v>
      </c>
      <c r="W4" s="143">
        <v>90</v>
      </c>
      <c r="X4" s="142" t="s">
        <v>61</v>
      </c>
      <c r="Y4" s="144">
        <v>735</v>
      </c>
      <c r="Z4" s="145">
        <v>66150</v>
      </c>
      <c r="AA4" s="146"/>
      <c r="AB4" s="145">
        <v>66150</v>
      </c>
    </row>
    <row r="5" spans="2:29" x14ac:dyDescent="0.25">
      <c r="B5" s="7">
        <v>46055</v>
      </c>
      <c r="C5" s="8">
        <v>665</v>
      </c>
      <c r="D5" s="9"/>
      <c r="E5" s="10">
        <v>25</v>
      </c>
      <c r="F5" s="33">
        <f t="shared" ref="F5:F34" si="0">E5*C5</f>
        <v>16625</v>
      </c>
      <c r="G5" s="11"/>
      <c r="H5" s="12" t="s">
        <v>7</v>
      </c>
      <c r="I5" s="13">
        <v>1E-3</v>
      </c>
      <c r="J5" s="14">
        <f>(F36+F37-J4-J6)*I5</f>
        <v>436.54050000000001</v>
      </c>
      <c r="P5" s="140">
        <v>45926</v>
      </c>
      <c r="Q5" s="13">
        <f>R5-P5</f>
        <v>65</v>
      </c>
      <c r="R5" s="60">
        <v>45991</v>
      </c>
      <c r="S5" s="13" t="s">
        <v>59</v>
      </c>
      <c r="T5" s="141">
        <v>347</v>
      </c>
      <c r="U5" s="142" t="s">
        <v>60</v>
      </c>
      <c r="V5" s="142" t="s">
        <v>96</v>
      </c>
      <c r="W5" s="143">
        <v>4</v>
      </c>
      <c r="X5" s="142" t="s">
        <v>61</v>
      </c>
      <c r="Y5" s="144">
        <v>770</v>
      </c>
      <c r="Z5" s="145">
        <v>3080</v>
      </c>
      <c r="AA5" s="146"/>
      <c r="AB5" s="145">
        <v>3080</v>
      </c>
    </row>
    <row r="6" spans="2:29" x14ac:dyDescent="0.25">
      <c r="B6" s="7">
        <v>46056</v>
      </c>
      <c r="C6" s="8">
        <v>878</v>
      </c>
      <c r="D6" s="9"/>
      <c r="E6" s="10">
        <v>25</v>
      </c>
      <c r="F6" s="33">
        <f t="shared" si="0"/>
        <v>21950</v>
      </c>
      <c r="G6" s="11"/>
      <c r="H6" s="12" t="s">
        <v>8</v>
      </c>
      <c r="I6" s="13"/>
      <c r="J6" s="14"/>
      <c r="P6" s="140">
        <v>45926</v>
      </c>
      <c r="Q6" s="13">
        <f>R6-P6</f>
        <v>65</v>
      </c>
      <c r="R6" s="60">
        <v>45991</v>
      </c>
      <c r="S6" s="13" t="s">
        <v>59</v>
      </c>
      <c r="T6" s="141">
        <v>347</v>
      </c>
      <c r="U6" s="142" t="s">
        <v>60</v>
      </c>
      <c r="V6" s="142" t="s">
        <v>97</v>
      </c>
      <c r="W6" s="147">
        <v>500</v>
      </c>
      <c r="X6" s="142" t="s">
        <v>12</v>
      </c>
      <c r="Y6" s="144">
        <v>15.4</v>
      </c>
      <c r="Z6" s="145">
        <v>7700</v>
      </c>
      <c r="AA6" s="146"/>
      <c r="AB6" s="145">
        <v>7700</v>
      </c>
    </row>
    <row r="7" spans="2:29" x14ac:dyDescent="0.25">
      <c r="B7" s="7">
        <v>46057</v>
      </c>
      <c r="C7" s="8">
        <v>430</v>
      </c>
      <c r="D7" s="9"/>
      <c r="E7" s="10">
        <v>25</v>
      </c>
      <c r="F7" s="33">
        <f t="shared" si="0"/>
        <v>10750</v>
      </c>
      <c r="G7" s="11"/>
      <c r="H7" s="12" t="s">
        <v>9</v>
      </c>
      <c r="I7" s="13"/>
      <c r="J7" s="14">
        <f>'OCAK 2026'!J39*-1</f>
        <v>264569.61756325001</v>
      </c>
      <c r="P7" s="140">
        <v>45926</v>
      </c>
      <c r="Q7" s="13">
        <f>R7-P7</f>
        <v>65</v>
      </c>
      <c r="R7" s="60">
        <v>45991</v>
      </c>
      <c r="S7" s="13" t="s">
        <v>59</v>
      </c>
      <c r="T7" s="141">
        <v>347</v>
      </c>
      <c r="U7" s="142" t="s">
        <v>60</v>
      </c>
      <c r="V7" s="142" t="s">
        <v>98</v>
      </c>
      <c r="W7" s="143">
        <v>15</v>
      </c>
      <c r="X7" s="142" t="s">
        <v>61</v>
      </c>
      <c r="Y7" s="144">
        <v>1040</v>
      </c>
      <c r="Z7" s="145">
        <v>15600</v>
      </c>
      <c r="AA7" s="146"/>
      <c r="AB7" s="145">
        <v>15600</v>
      </c>
    </row>
    <row r="8" spans="2:29" x14ac:dyDescent="0.25">
      <c r="B8" s="7">
        <v>46058</v>
      </c>
      <c r="C8" s="8">
        <v>657</v>
      </c>
      <c r="D8" s="9"/>
      <c r="E8" s="10">
        <v>25</v>
      </c>
      <c r="F8" s="33">
        <f t="shared" si="0"/>
        <v>16425</v>
      </c>
      <c r="G8" s="15"/>
      <c r="H8" s="16"/>
      <c r="I8" s="17"/>
      <c r="J8" s="18"/>
      <c r="P8" s="66"/>
      <c r="Q8" s="58"/>
      <c r="R8" s="58"/>
      <c r="S8" s="58"/>
      <c r="T8" s="58"/>
      <c r="U8" s="58"/>
      <c r="V8" s="58" t="s">
        <v>101</v>
      </c>
      <c r="W8" s="58"/>
      <c r="X8" s="58"/>
      <c r="Y8" s="58"/>
      <c r="Z8" s="58"/>
      <c r="AA8" s="58"/>
      <c r="AB8" s="148">
        <v>-150130</v>
      </c>
    </row>
    <row r="9" spans="2:29" x14ac:dyDescent="0.25">
      <c r="B9" s="7">
        <v>46059</v>
      </c>
      <c r="C9" s="8">
        <v>648</v>
      </c>
      <c r="D9" s="9"/>
      <c r="E9" s="10">
        <v>25</v>
      </c>
      <c r="F9" s="33">
        <f t="shared" si="0"/>
        <v>16200</v>
      </c>
      <c r="G9" s="15"/>
      <c r="H9" s="16"/>
      <c r="I9" s="17"/>
      <c r="J9" s="18"/>
      <c r="P9" s="166">
        <v>45945</v>
      </c>
      <c r="Q9" s="167">
        <f>R9-P9</f>
        <v>77</v>
      </c>
      <c r="R9" s="168" t="s">
        <v>103</v>
      </c>
      <c r="S9" s="13" t="s">
        <v>59</v>
      </c>
      <c r="T9" s="167">
        <v>388</v>
      </c>
      <c r="U9" s="168" t="s">
        <v>60</v>
      </c>
      <c r="V9" s="168" t="s">
        <v>102</v>
      </c>
      <c r="W9" s="169">
        <v>210</v>
      </c>
      <c r="X9" s="168" t="s">
        <v>61</v>
      </c>
      <c r="Y9" s="170">
        <v>25</v>
      </c>
      <c r="Z9" s="160">
        <v>5250</v>
      </c>
      <c r="AA9" s="171"/>
      <c r="AB9" s="160">
        <v>5250</v>
      </c>
      <c r="AC9" t="s">
        <v>105</v>
      </c>
    </row>
    <row r="10" spans="2:29" x14ac:dyDescent="0.25">
      <c r="B10" s="7">
        <v>46060</v>
      </c>
      <c r="C10" s="8">
        <v>647</v>
      </c>
      <c r="D10" s="9"/>
      <c r="E10" s="10">
        <v>25</v>
      </c>
      <c r="F10" s="33">
        <f t="shared" si="0"/>
        <v>16175</v>
      </c>
      <c r="G10" s="139">
        <v>45975</v>
      </c>
      <c r="H10" s="16" t="s">
        <v>133</v>
      </c>
      <c r="I10" s="17"/>
      <c r="J10" s="133">
        <v>52000</v>
      </c>
      <c r="P10" s="172">
        <v>45899</v>
      </c>
      <c r="Q10" s="13">
        <f>R10-P10</f>
        <v>62</v>
      </c>
      <c r="R10" s="60">
        <v>45961</v>
      </c>
      <c r="S10" s="13" t="s">
        <v>59</v>
      </c>
      <c r="T10" s="173">
        <v>307</v>
      </c>
      <c r="U10" s="174" t="s">
        <v>60</v>
      </c>
      <c r="V10" s="174" t="s">
        <v>78</v>
      </c>
      <c r="W10" s="175">
        <v>2</v>
      </c>
      <c r="X10" s="174" t="s">
        <v>61</v>
      </c>
      <c r="Y10" s="176">
        <v>1291.6666700000001</v>
      </c>
      <c r="Z10" s="177">
        <v>2583.33</v>
      </c>
      <c r="AA10" s="177">
        <v>516.66999999999996</v>
      </c>
      <c r="AB10" s="177">
        <v>3100</v>
      </c>
      <c r="AC10" t="s">
        <v>104</v>
      </c>
    </row>
    <row r="11" spans="2:29" x14ac:dyDescent="0.25">
      <c r="B11" s="7">
        <v>46061</v>
      </c>
      <c r="C11" s="8">
        <v>670</v>
      </c>
      <c r="D11" s="9"/>
      <c r="E11" s="10">
        <v>25</v>
      </c>
      <c r="F11" s="33">
        <f t="shared" si="0"/>
        <v>16750</v>
      </c>
      <c r="G11" s="139">
        <v>45975</v>
      </c>
      <c r="H11" s="16" t="s">
        <v>136</v>
      </c>
      <c r="I11" s="17"/>
      <c r="J11" s="133">
        <v>67500</v>
      </c>
      <c r="P11" s="172">
        <v>45899</v>
      </c>
      <c r="Q11" s="13">
        <f>R11-P11</f>
        <v>62</v>
      </c>
      <c r="R11" s="60">
        <v>45961</v>
      </c>
      <c r="S11" s="13" t="s">
        <v>59</v>
      </c>
      <c r="T11" s="173">
        <v>307</v>
      </c>
      <c r="U11" s="174" t="s">
        <v>60</v>
      </c>
      <c r="V11" s="174" t="s">
        <v>79</v>
      </c>
      <c r="W11" s="178">
        <v>2500</v>
      </c>
      <c r="X11" s="174" t="s">
        <v>12</v>
      </c>
      <c r="Y11" s="176">
        <v>20.6</v>
      </c>
      <c r="Z11" s="177">
        <v>51500</v>
      </c>
      <c r="AA11" s="179"/>
      <c r="AB11" s="177">
        <v>51500</v>
      </c>
      <c r="AC11" t="s">
        <v>104</v>
      </c>
    </row>
    <row r="12" spans="2:29" x14ac:dyDescent="0.25">
      <c r="B12" s="7">
        <v>46062</v>
      </c>
      <c r="C12" s="8">
        <v>664</v>
      </c>
      <c r="D12" s="9"/>
      <c r="E12" s="10">
        <v>25</v>
      </c>
      <c r="F12" s="33">
        <f t="shared" si="0"/>
        <v>16600</v>
      </c>
      <c r="G12" s="139">
        <v>45975</v>
      </c>
      <c r="H12" s="16" t="s">
        <v>137</v>
      </c>
      <c r="I12" s="17"/>
      <c r="J12" s="133">
        <v>24400</v>
      </c>
      <c r="P12" s="172">
        <v>45899</v>
      </c>
      <c r="Q12" s="13">
        <f>R12-P12</f>
        <v>62</v>
      </c>
      <c r="R12" s="60">
        <v>45961</v>
      </c>
      <c r="S12" s="13" t="s">
        <v>59</v>
      </c>
      <c r="T12" s="173">
        <v>307</v>
      </c>
      <c r="U12" s="174" t="s">
        <v>60</v>
      </c>
      <c r="V12" s="174" t="s">
        <v>80</v>
      </c>
      <c r="W12" s="175">
        <v>80</v>
      </c>
      <c r="X12" s="174" t="s">
        <v>61</v>
      </c>
      <c r="Y12" s="176">
        <v>623.76238000000001</v>
      </c>
      <c r="Z12" s="177">
        <v>49900.99</v>
      </c>
      <c r="AA12" s="177">
        <v>499.01</v>
      </c>
      <c r="AB12" s="177">
        <v>50400</v>
      </c>
      <c r="AC12" t="s">
        <v>104</v>
      </c>
    </row>
    <row r="13" spans="2:29" x14ac:dyDescent="0.25">
      <c r="B13" s="7">
        <v>46063</v>
      </c>
      <c r="C13" s="8">
        <v>666</v>
      </c>
      <c r="D13" s="9"/>
      <c r="E13" s="10">
        <v>25</v>
      </c>
      <c r="F13" s="33">
        <f t="shared" si="0"/>
        <v>16650</v>
      </c>
      <c r="G13" s="19"/>
      <c r="H13" s="16"/>
      <c r="I13" s="17"/>
      <c r="J13" s="18"/>
      <c r="P13" s="172">
        <v>45899</v>
      </c>
      <c r="Q13" s="13">
        <f>R13-P13</f>
        <v>62</v>
      </c>
      <c r="R13" s="60">
        <v>45961</v>
      </c>
      <c r="S13" s="13" t="s">
        <v>59</v>
      </c>
      <c r="T13" s="173">
        <v>307</v>
      </c>
      <c r="U13" s="174" t="s">
        <v>60</v>
      </c>
      <c r="V13" s="174" t="s">
        <v>81</v>
      </c>
      <c r="W13" s="175">
        <v>70</v>
      </c>
      <c r="X13" s="174" t="s">
        <v>61</v>
      </c>
      <c r="Y13" s="176">
        <v>700</v>
      </c>
      <c r="Z13" s="177">
        <v>56000</v>
      </c>
      <c r="AA13" s="179"/>
      <c r="AB13" s="177">
        <v>49000</v>
      </c>
      <c r="AC13" t="s">
        <v>104</v>
      </c>
    </row>
    <row r="14" spans="2:29" x14ac:dyDescent="0.25">
      <c r="B14" s="7">
        <v>46064</v>
      </c>
      <c r="C14" s="8">
        <v>651</v>
      </c>
      <c r="D14" s="9"/>
      <c r="E14" s="10">
        <v>25</v>
      </c>
      <c r="F14" s="33">
        <f t="shared" si="0"/>
        <v>16275</v>
      </c>
      <c r="G14" s="15"/>
      <c r="H14" s="16"/>
      <c r="I14" s="17"/>
      <c r="J14" s="18"/>
      <c r="P14" s="58"/>
      <c r="Q14" s="58"/>
      <c r="R14" s="58"/>
      <c r="S14" s="58"/>
      <c r="T14" s="58"/>
      <c r="U14" s="58"/>
      <c r="V14" s="58" t="s">
        <v>46</v>
      </c>
      <c r="W14" s="58"/>
      <c r="X14" s="58"/>
      <c r="Y14" s="58"/>
      <c r="Z14" s="58"/>
      <c r="AA14" s="58"/>
      <c r="AB14" s="148">
        <v>-159250</v>
      </c>
    </row>
    <row r="15" spans="2:29" x14ac:dyDescent="0.25">
      <c r="B15" s="7">
        <v>46065</v>
      </c>
      <c r="C15" s="8">
        <v>617</v>
      </c>
      <c r="D15" s="9"/>
      <c r="E15" s="10">
        <v>25</v>
      </c>
      <c r="F15" s="33">
        <f t="shared" si="0"/>
        <v>15425</v>
      </c>
      <c r="G15" s="19"/>
      <c r="H15" s="16"/>
      <c r="I15" s="17"/>
      <c r="J15" s="18"/>
      <c r="P15" s="180">
        <v>45959</v>
      </c>
      <c r="Q15" s="13">
        <f t="shared" ref="Q15:Q25" si="1">R15-P15</f>
        <v>94</v>
      </c>
      <c r="R15" s="60">
        <v>46053</v>
      </c>
      <c r="S15" s="13" t="s">
        <v>59</v>
      </c>
      <c r="T15" s="181">
        <v>429</v>
      </c>
      <c r="U15" s="174" t="s">
        <v>60</v>
      </c>
      <c r="V15" s="182" t="s">
        <v>79</v>
      </c>
      <c r="W15" s="183">
        <v>1850</v>
      </c>
      <c r="X15" s="182" t="s">
        <v>12</v>
      </c>
      <c r="Y15" s="184">
        <v>21.4</v>
      </c>
      <c r="Z15" s="185">
        <v>39590</v>
      </c>
      <c r="AA15" s="186"/>
      <c r="AB15" s="185">
        <v>39590</v>
      </c>
      <c r="AC15" t="s">
        <v>111</v>
      </c>
    </row>
    <row r="16" spans="2:29" x14ac:dyDescent="0.25">
      <c r="B16" s="7">
        <v>46066</v>
      </c>
      <c r="C16" s="8">
        <v>629</v>
      </c>
      <c r="D16" s="9"/>
      <c r="E16" s="10">
        <v>25</v>
      </c>
      <c r="F16" s="33">
        <f t="shared" si="0"/>
        <v>15725</v>
      </c>
      <c r="G16" s="19"/>
      <c r="H16" s="16"/>
      <c r="I16" s="17"/>
      <c r="J16" s="18"/>
      <c r="P16" s="180">
        <v>45959</v>
      </c>
      <c r="Q16" s="13">
        <f t="shared" si="1"/>
        <v>94</v>
      </c>
      <c r="R16" s="60">
        <v>46053</v>
      </c>
      <c r="S16" s="13" t="s">
        <v>59</v>
      </c>
      <c r="T16" s="181">
        <v>429</v>
      </c>
      <c r="U16" s="174" t="s">
        <v>60</v>
      </c>
      <c r="V16" s="182" t="s">
        <v>81</v>
      </c>
      <c r="W16" s="187">
        <v>80</v>
      </c>
      <c r="X16" s="182" t="s">
        <v>61</v>
      </c>
      <c r="Y16" s="184">
        <v>750</v>
      </c>
      <c r="Z16" s="185">
        <v>60000</v>
      </c>
      <c r="AA16" s="186"/>
      <c r="AB16" s="185">
        <v>60000</v>
      </c>
      <c r="AC16" t="s">
        <v>111</v>
      </c>
    </row>
    <row r="17" spans="2:29" x14ac:dyDescent="0.25">
      <c r="B17" s="7">
        <v>46067</v>
      </c>
      <c r="C17" s="8">
        <v>890</v>
      </c>
      <c r="D17" s="9"/>
      <c r="E17" s="10">
        <v>25</v>
      </c>
      <c r="F17" s="33">
        <f t="shared" si="0"/>
        <v>22250</v>
      </c>
      <c r="G17" s="15">
        <v>46113</v>
      </c>
      <c r="H17" s="16" t="s">
        <v>122</v>
      </c>
      <c r="I17" s="17"/>
      <c r="J17" s="18">
        <v>27634.34</v>
      </c>
      <c r="P17" s="180">
        <v>45959</v>
      </c>
      <c r="Q17" s="13">
        <f t="shared" si="1"/>
        <v>94</v>
      </c>
      <c r="R17" s="60">
        <v>46053</v>
      </c>
      <c r="S17" s="13" t="s">
        <v>59</v>
      </c>
      <c r="T17" s="181">
        <v>429</v>
      </c>
      <c r="U17" s="174" t="s">
        <v>60</v>
      </c>
      <c r="V17" s="182" t="s">
        <v>96</v>
      </c>
      <c r="W17" s="187">
        <v>5</v>
      </c>
      <c r="X17" s="182" t="s">
        <v>61</v>
      </c>
      <c r="Y17" s="184">
        <v>785</v>
      </c>
      <c r="Z17" s="185">
        <v>3925</v>
      </c>
      <c r="AA17" s="186"/>
      <c r="AB17" s="185">
        <v>3925</v>
      </c>
      <c r="AC17" t="s">
        <v>111</v>
      </c>
    </row>
    <row r="18" spans="2:29" x14ac:dyDescent="0.25">
      <c r="B18" s="7">
        <v>46068</v>
      </c>
      <c r="C18" s="8">
        <v>393</v>
      </c>
      <c r="D18" s="9"/>
      <c r="E18" s="10">
        <v>25</v>
      </c>
      <c r="F18" s="33">
        <f t="shared" si="0"/>
        <v>9825</v>
      </c>
      <c r="G18" s="19"/>
      <c r="H18" s="16"/>
      <c r="I18" s="17"/>
      <c r="J18" s="18"/>
      <c r="P18" s="180">
        <v>45959</v>
      </c>
      <c r="Q18" s="13">
        <f t="shared" si="1"/>
        <v>94</v>
      </c>
      <c r="R18" s="60">
        <v>46053</v>
      </c>
      <c r="S18" s="13" t="s">
        <v>59</v>
      </c>
      <c r="T18" s="181">
        <v>429</v>
      </c>
      <c r="U18" s="174" t="s">
        <v>60</v>
      </c>
      <c r="V18" s="182" t="s">
        <v>97</v>
      </c>
      <c r="W18" s="183">
        <v>500</v>
      </c>
      <c r="X18" s="182" t="s">
        <v>12</v>
      </c>
      <c r="Y18" s="184">
        <v>15.7</v>
      </c>
      <c r="Z18" s="185">
        <v>7850</v>
      </c>
      <c r="AA18" s="186"/>
      <c r="AB18" s="185">
        <v>7850</v>
      </c>
      <c r="AC18" t="s">
        <v>111</v>
      </c>
    </row>
    <row r="19" spans="2:29" x14ac:dyDescent="0.25">
      <c r="B19" s="7">
        <v>46069</v>
      </c>
      <c r="C19" s="8">
        <v>603</v>
      </c>
      <c r="D19" s="9"/>
      <c r="E19" s="10">
        <v>25</v>
      </c>
      <c r="F19" s="33">
        <f t="shared" si="0"/>
        <v>15075</v>
      </c>
      <c r="G19" s="19"/>
      <c r="H19" s="16"/>
      <c r="I19" s="17"/>
      <c r="J19" s="18"/>
      <c r="P19" s="180">
        <v>45959</v>
      </c>
      <c r="Q19" s="13">
        <f t="shared" si="1"/>
        <v>94</v>
      </c>
      <c r="R19" s="60">
        <v>46053</v>
      </c>
      <c r="S19" s="13" t="s">
        <v>59</v>
      </c>
      <c r="T19" s="181">
        <v>429</v>
      </c>
      <c r="U19" s="174" t="s">
        <v>60</v>
      </c>
      <c r="V19" s="182" t="s">
        <v>109</v>
      </c>
      <c r="W19" s="183">
        <v>1200</v>
      </c>
      <c r="X19" s="182" t="s">
        <v>12</v>
      </c>
      <c r="Y19" s="184">
        <v>14.5</v>
      </c>
      <c r="Z19" s="185">
        <v>17400</v>
      </c>
      <c r="AA19" s="186"/>
      <c r="AB19" s="185">
        <v>17400</v>
      </c>
      <c r="AC19" t="s">
        <v>111</v>
      </c>
    </row>
    <row r="20" spans="2:29" x14ac:dyDescent="0.25">
      <c r="B20" s="7">
        <v>46070</v>
      </c>
      <c r="C20" s="8">
        <v>609</v>
      </c>
      <c r="D20" s="9"/>
      <c r="E20" s="10">
        <v>25</v>
      </c>
      <c r="F20" s="33">
        <f t="shared" si="0"/>
        <v>15225</v>
      </c>
      <c r="G20" s="19"/>
      <c r="H20" s="16"/>
      <c r="I20" s="17"/>
      <c r="J20" s="18"/>
      <c r="P20" s="180">
        <v>45959</v>
      </c>
      <c r="Q20" s="13">
        <f t="shared" si="1"/>
        <v>94</v>
      </c>
      <c r="R20" s="60">
        <v>46053</v>
      </c>
      <c r="S20" s="13" t="s">
        <v>59</v>
      </c>
      <c r="T20" s="181">
        <v>429</v>
      </c>
      <c r="U20" s="174" t="s">
        <v>60</v>
      </c>
      <c r="V20" s="182" t="s">
        <v>110</v>
      </c>
      <c r="W20" s="187">
        <v>80</v>
      </c>
      <c r="X20" s="182" t="s">
        <v>61</v>
      </c>
      <c r="Y20" s="184">
        <v>650</v>
      </c>
      <c r="Z20" s="185">
        <v>52000</v>
      </c>
      <c r="AA20" s="186"/>
      <c r="AB20" s="185">
        <v>52000</v>
      </c>
      <c r="AC20" t="s">
        <v>111</v>
      </c>
    </row>
    <row r="21" spans="2:29" x14ac:dyDescent="0.25">
      <c r="B21" s="7">
        <v>46071</v>
      </c>
      <c r="C21" s="8">
        <v>846</v>
      </c>
      <c r="D21" s="9"/>
      <c r="E21" s="10">
        <v>25</v>
      </c>
      <c r="F21" s="33">
        <f t="shared" si="0"/>
        <v>21150</v>
      </c>
      <c r="G21" s="19"/>
      <c r="H21" s="16"/>
      <c r="I21" s="17"/>
      <c r="J21" s="18"/>
      <c r="P21" s="188">
        <v>45959</v>
      </c>
      <c r="Q21" s="13">
        <f t="shared" si="1"/>
        <v>94</v>
      </c>
      <c r="R21" s="60">
        <v>46053</v>
      </c>
      <c r="S21" s="13" t="s">
        <v>59</v>
      </c>
      <c r="T21" s="189">
        <v>429</v>
      </c>
      <c r="U21" s="174" t="s">
        <v>60</v>
      </c>
      <c r="V21" s="190" t="s">
        <v>112</v>
      </c>
      <c r="W21" s="191">
        <v>400</v>
      </c>
      <c r="X21" s="190" t="s">
        <v>12</v>
      </c>
      <c r="Y21" s="192">
        <v>13.9</v>
      </c>
      <c r="Z21" s="193">
        <v>5560</v>
      </c>
      <c r="AA21" s="194"/>
      <c r="AB21" s="193">
        <v>5560</v>
      </c>
      <c r="AC21" t="s">
        <v>111</v>
      </c>
    </row>
    <row r="22" spans="2:29" x14ac:dyDescent="0.25">
      <c r="B22" s="7">
        <v>46072</v>
      </c>
      <c r="C22" s="8">
        <v>356</v>
      </c>
      <c r="D22" s="9"/>
      <c r="E22" s="10">
        <v>25</v>
      </c>
      <c r="F22" s="33">
        <f t="shared" si="0"/>
        <v>8900</v>
      </c>
      <c r="G22" s="19"/>
      <c r="H22" s="16"/>
      <c r="I22" s="17"/>
      <c r="J22" s="18"/>
      <c r="P22" s="58"/>
      <c r="Q22" s="58"/>
      <c r="R22" s="58"/>
      <c r="S22" s="58"/>
      <c r="T22" s="58"/>
      <c r="U22" s="58"/>
      <c r="V22" s="58" t="s">
        <v>54</v>
      </c>
      <c r="W22" s="58"/>
      <c r="X22" s="58"/>
      <c r="Y22" s="58"/>
      <c r="Z22" s="58"/>
      <c r="AA22" s="58"/>
      <c r="AB22" s="148">
        <v>-186325</v>
      </c>
    </row>
    <row r="23" spans="2:29" x14ac:dyDescent="0.25">
      <c r="B23" s="7">
        <v>46073</v>
      </c>
      <c r="C23" s="8">
        <v>721</v>
      </c>
      <c r="D23" s="9"/>
      <c r="E23" s="10">
        <v>25</v>
      </c>
      <c r="F23" s="33">
        <f t="shared" si="0"/>
        <v>18025</v>
      </c>
      <c r="G23" s="19"/>
      <c r="H23" s="16"/>
      <c r="I23" s="17"/>
      <c r="J23" s="18"/>
      <c r="P23" s="195">
        <v>45975</v>
      </c>
      <c r="Q23" s="13">
        <f t="shared" si="1"/>
        <v>106</v>
      </c>
      <c r="R23" s="60">
        <v>46081</v>
      </c>
      <c r="S23" s="13" t="s">
        <v>59</v>
      </c>
      <c r="T23" s="196">
        <v>463</v>
      </c>
      <c r="U23" s="174" t="s">
        <v>60</v>
      </c>
      <c r="V23" s="197" t="s">
        <v>95</v>
      </c>
      <c r="W23" s="198">
        <v>80</v>
      </c>
      <c r="X23" s="197" t="s">
        <v>61</v>
      </c>
      <c r="Y23" s="199">
        <v>650</v>
      </c>
      <c r="Z23" s="200">
        <v>52000</v>
      </c>
      <c r="AA23" s="201"/>
      <c r="AB23" s="200">
        <v>52000</v>
      </c>
      <c r="AC23" t="s">
        <v>114</v>
      </c>
    </row>
    <row r="24" spans="2:29" x14ac:dyDescent="0.25">
      <c r="B24" s="7">
        <v>46074</v>
      </c>
      <c r="C24" s="8">
        <v>596</v>
      </c>
      <c r="D24" s="9"/>
      <c r="E24" s="10">
        <v>25</v>
      </c>
      <c r="F24" s="33">
        <f t="shared" si="0"/>
        <v>14900</v>
      </c>
      <c r="G24" s="19"/>
      <c r="H24" s="16"/>
      <c r="I24" s="17"/>
      <c r="J24" s="18"/>
      <c r="P24" s="195">
        <v>45975</v>
      </c>
      <c r="Q24" s="13">
        <f t="shared" si="1"/>
        <v>106</v>
      </c>
      <c r="R24" s="60">
        <v>46081</v>
      </c>
      <c r="S24" s="13" t="s">
        <v>59</v>
      </c>
      <c r="T24" s="196">
        <v>463</v>
      </c>
      <c r="U24" s="174" t="s">
        <v>60</v>
      </c>
      <c r="V24" s="197" t="s">
        <v>81</v>
      </c>
      <c r="W24" s="198">
        <v>90</v>
      </c>
      <c r="X24" s="197" t="s">
        <v>61</v>
      </c>
      <c r="Y24" s="199">
        <v>750</v>
      </c>
      <c r="Z24" s="200">
        <v>67500</v>
      </c>
      <c r="AA24" s="201"/>
      <c r="AB24" s="200">
        <v>67500</v>
      </c>
      <c r="AC24" t="s">
        <v>114</v>
      </c>
    </row>
    <row r="25" spans="2:29" x14ac:dyDescent="0.25">
      <c r="B25" s="7">
        <v>46075</v>
      </c>
      <c r="C25" s="8">
        <v>596</v>
      </c>
      <c r="D25" s="9"/>
      <c r="E25" s="10">
        <v>25</v>
      </c>
      <c r="F25" s="33">
        <f t="shared" si="0"/>
        <v>14900</v>
      </c>
      <c r="G25" s="19"/>
      <c r="H25" s="16"/>
      <c r="I25" s="17"/>
      <c r="J25" s="18"/>
      <c r="P25" s="195">
        <v>45975</v>
      </c>
      <c r="Q25" s="13">
        <f t="shared" si="1"/>
        <v>106</v>
      </c>
      <c r="R25" s="60">
        <v>46081</v>
      </c>
      <c r="S25" s="13" t="s">
        <v>59</v>
      </c>
      <c r="T25" s="196">
        <v>463</v>
      </c>
      <c r="U25" s="174" t="s">
        <v>60</v>
      </c>
      <c r="V25" s="197" t="s">
        <v>113</v>
      </c>
      <c r="W25" s="198">
        <v>20</v>
      </c>
      <c r="X25" s="197" t="s">
        <v>61</v>
      </c>
      <c r="Y25" s="199">
        <v>1220</v>
      </c>
      <c r="Z25" s="200">
        <v>24400</v>
      </c>
      <c r="AA25" s="201"/>
      <c r="AB25" s="200">
        <v>24400</v>
      </c>
      <c r="AC25" t="s">
        <v>114</v>
      </c>
    </row>
    <row r="26" spans="2:29" x14ac:dyDescent="0.25">
      <c r="B26" s="7">
        <v>46076</v>
      </c>
      <c r="C26" s="8">
        <v>608</v>
      </c>
      <c r="D26" s="9"/>
      <c r="E26" s="10">
        <v>25</v>
      </c>
      <c r="F26" s="33">
        <f t="shared" si="0"/>
        <v>15200</v>
      </c>
      <c r="G26" s="19"/>
      <c r="H26" s="16"/>
      <c r="I26" s="17"/>
      <c r="J26" s="18"/>
      <c r="P26" s="58"/>
      <c r="Q26" s="58"/>
      <c r="R26" s="58"/>
      <c r="S26" s="58"/>
      <c r="T26" s="58"/>
      <c r="U26" s="58"/>
      <c r="V26" s="58" t="s">
        <v>56</v>
      </c>
      <c r="W26" s="58"/>
      <c r="X26" s="58"/>
      <c r="Y26" s="58"/>
      <c r="Z26" s="58"/>
      <c r="AA26" s="58"/>
      <c r="AB26" s="58">
        <v>-143900</v>
      </c>
    </row>
    <row r="27" spans="2:29" x14ac:dyDescent="0.25">
      <c r="B27" s="7">
        <v>46077</v>
      </c>
      <c r="C27" s="8">
        <v>587</v>
      </c>
      <c r="D27" s="9"/>
      <c r="E27" s="10">
        <v>25</v>
      </c>
      <c r="F27" s="33">
        <f t="shared" si="0"/>
        <v>14675</v>
      </c>
      <c r="G27" s="19"/>
      <c r="H27" s="16"/>
      <c r="I27" s="17"/>
      <c r="J27" s="18"/>
      <c r="P27" s="159">
        <v>46006</v>
      </c>
      <c r="Q27" s="17">
        <f>R27-P27</f>
        <v>106</v>
      </c>
      <c r="R27" s="53">
        <v>46112</v>
      </c>
      <c r="S27" s="17" t="s">
        <v>59</v>
      </c>
      <c r="T27" s="158">
        <v>533</v>
      </c>
      <c r="U27" s="157" t="s">
        <v>60</v>
      </c>
      <c r="V27" s="157" t="s">
        <v>119</v>
      </c>
      <c r="W27" s="155">
        <v>1500</v>
      </c>
      <c r="X27" s="157" t="s">
        <v>12</v>
      </c>
      <c r="Y27" s="156">
        <v>24.6</v>
      </c>
      <c r="Z27" s="154">
        <v>36900</v>
      </c>
      <c r="AA27" s="153"/>
      <c r="AB27" s="154">
        <v>36900</v>
      </c>
      <c r="AC27" t="s">
        <v>121</v>
      </c>
    </row>
    <row r="28" spans="2:29" x14ac:dyDescent="0.25">
      <c r="B28" s="7">
        <v>46078</v>
      </c>
      <c r="C28" s="8">
        <v>587</v>
      </c>
      <c r="D28" s="9"/>
      <c r="E28" s="10">
        <v>25</v>
      </c>
      <c r="F28" s="33">
        <f t="shared" si="0"/>
        <v>14675</v>
      </c>
      <c r="G28" s="19"/>
      <c r="H28" s="16"/>
      <c r="I28" s="17"/>
      <c r="J28" s="18"/>
      <c r="P28" s="159">
        <v>46006</v>
      </c>
      <c r="Q28" s="17">
        <f>R28-P28</f>
        <v>106</v>
      </c>
      <c r="R28" s="53">
        <v>46112</v>
      </c>
      <c r="S28" s="17" t="s">
        <v>59</v>
      </c>
      <c r="T28" s="158">
        <v>533</v>
      </c>
      <c r="U28" s="157" t="s">
        <v>60</v>
      </c>
      <c r="V28" s="157" t="s">
        <v>120</v>
      </c>
      <c r="W28" s="152">
        <v>102</v>
      </c>
      <c r="X28" s="157" t="s">
        <v>61</v>
      </c>
      <c r="Y28" s="156">
        <v>650</v>
      </c>
      <c r="Z28" s="154">
        <v>66300</v>
      </c>
      <c r="AA28" s="153"/>
      <c r="AB28" s="154">
        <v>66300</v>
      </c>
      <c r="AC28" t="s">
        <v>121</v>
      </c>
    </row>
    <row r="29" spans="2:29" x14ac:dyDescent="0.25">
      <c r="B29" s="7">
        <v>46079</v>
      </c>
      <c r="C29" s="8">
        <v>572</v>
      </c>
      <c r="D29" s="9"/>
      <c r="E29" s="10">
        <v>25</v>
      </c>
      <c r="F29" s="33">
        <f t="shared" si="0"/>
        <v>14300</v>
      </c>
      <c r="G29" s="19"/>
      <c r="H29" s="16"/>
      <c r="I29" s="17"/>
      <c r="J29" s="18"/>
    </row>
    <row r="30" spans="2:29" x14ac:dyDescent="0.25">
      <c r="B30" s="7">
        <v>46080</v>
      </c>
      <c r="C30" s="8">
        <v>610</v>
      </c>
      <c r="D30" s="9"/>
      <c r="E30" s="10">
        <v>25</v>
      </c>
      <c r="F30" s="33">
        <f t="shared" si="0"/>
        <v>15250</v>
      </c>
      <c r="G30" s="19"/>
      <c r="H30" s="16"/>
      <c r="I30" s="17"/>
      <c r="J30" s="18"/>
    </row>
    <row r="31" spans="2:29" x14ac:dyDescent="0.25">
      <c r="B31" s="7">
        <v>46081</v>
      </c>
      <c r="C31" s="8">
        <v>578</v>
      </c>
      <c r="D31" s="9"/>
      <c r="E31" s="10">
        <v>25</v>
      </c>
      <c r="F31" s="33">
        <f t="shared" si="0"/>
        <v>14450</v>
      </c>
      <c r="G31" s="19"/>
      <c r="H31" s="16"/>
      <c r="I31" s="17"/>
      <c r="J31" s="18"/>
    </row>
    <row r="32" spans="2:29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17638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440949.99806325004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440950</v>
      </c>
      <c r="L36" s="31">
        <f>J36-J4-J5-J6</f>
        <v>436103.9595</v>
      </c>
    </row>
    <row r="37" spans="2:12" x14ac:dyDescent="0.25">
      <c r="B37" s="26" t="s">
        <v>14</v>
      </c>
      <c r="C37" s="30">
        <f>C35</f>
        <v>17638</v>
      </c>
      <c r="D37" s="9">
        <f>D35/1.03</f>
        <v>0</v>
      </c>
      <c r="E37" s="10"/>
      <c r="F37" s="33">
        <f>SUM(F4:F36)</f>
        <v>440950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1.9367499626241624E-3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B8A63-0A73-4D07-80EB-69BB9B0C5D1D}">
  <dimension ref="B1:AC43"/>
  <sheetViews>
    <sheetView zoomScale="85" zoomScaleNormal="85" workbookViewId="0">
      <selection activeCell="V26" sqref="V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1">
        <f>SUBTOTAL(109,N3:N18)</f>
        <v>370000</v>
      </c>
    </row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L2" s="259" t="s">
        <v>84</v>
      </c>
      <c r="M2" s="260"/>
      <c r="N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97950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24">
        <v>46091</v>
      </c>
      <c r="M3" s="12" t="s">
        <v>135</v>
      </c>
      <c r="N3" s="14">
        <v>450000</v>
      </c>
      <c r="P3" s="195">
        <v>45975</v>
      </c>
      <c r="Q3" s="13">
        <f t="shared" ref="Q3:Q5" si="0">R3-P3</f>
        <v>106</v>
      </c>
      <c r="R3" s="60">
        <v>46081</v>
      </c>
      <c r="S3" s="13" t="s">
        <v>59</v>
      </c>
      <c r="T3" s="196">
        <v>463</v>
      </c>
      <c r="U3" s="174" t="s">
        <v>60</v>
      </c>
      <c r="V3" s="197" t="s">
        <v>95</v>
      </c>
      <c r="W3" s="198">
        <v>80</v>
      </c>
      <c r="X3" s="197" t="s">
        <v>61</v>
      </c>
      <c r="Y3" s="199">
        <v>650</v>
      </c>
      <c r="Z3" s="200">
        <v>52000</v>
      </c>
      <c r="AA3" s="201"/>
      <c r="AB3" s="200">
        <v>52000</v>
      </c>
      <c r="AC3" t="s">
        <v>114</v>
      </c>
    </row>
    <row r="4" spans="2:29" x14ac:dyDescent="0.25">
      <c r="B4" s="7">
        <v>46082</v>
      </c>
      <c r="C4" s="8">
        <v>611</v>
      </c>
      <c r="D4" s="9"/>
      <c r="E4" s="10">
        <v>25.5</v>
      </c>
      <c r="F4" s="33">
        <f>E4*C4</f>
        <v>15580.5</v>
      </c>
      <c r="G4" s="11"/>
      <c r="H4" s="12" t="s">
        <v>6</v>
      </c>
      <c r="I4" s="13">
        <v>0.01</v>
      </c>
      <c r="J4" s="14">
        <f>(F36+F37)*I4</f>
        <v>5082.66</v>
      </c>
      <c r="L4" s="225" t="s">
        <v>148</v>
      </c>
      <c r="M4" s="226">
        <v>80000</v>
      </c>
      <c r="N4" s="226">
        <v>-80000</v>
      </c>
      <c r="P4" s="195">
        <v>45975</v>
      </c>
      <c r="Q4" s="13">
        <f t="shared" si="0"/>
        <v>106</v>
      </c>
      <c r="R4" s="60">
        <v>46081</v>
      </c>
      <c r="S4" s="13" t="s">
        <v>59</v>
      </c>
      <c r="T4" s="196">
        <v>463</v>
      </c>
      <c r="U4" s="174" t="s">
        <v>60</v>
      </c>
      <c r="V4" s="197" t="s">
        <v>81</v>
      </c>
      <c r="W4" s="198">
        <v>90</v>
      </c>
      <c r="X4" s="197" t="s">
        <v>61</v>
      </c>
      <c r="Y4" s="199">
        <v>750</v>
      </c>
      <c r="Z4" s="200">
        <v>67500</v>
      </c>
      <c r="AA4" s="201"/>
      <c r="AB4" s="200">
        <v>67500</v>
      </c>
      <c r="AC4" t="s">
        <v>114</v>
      </c>
    </row>
    <row r="5" spans="2:29" x14ac:dyDescent="0.25">
      <c r="B5" s="7">
        <v>46083</v>
      </c>
      <c r="C5" s="8">
        <v>609</v>
      </c>
      <c r="D5" s="9"/>
      <c r="E5" s="10">
        <v>25.5</v>
      </c>
      <c r="F5" s="33">
        <f t="shared" ref="F5:F34" si="1">E5*C5</f>
        <v>15529.5</v>
      </c>
      <c r="G5" s="11"/>
      <c r="H5" s="12" t="s">
        <v>7</v>
      </c>
      <c r="I5" s="13">
        <v>1E-3</v>
      </c>
      <c r="J5" s="14">
        <f>(F36+F37-J4-J6)*I5</f>
        <v>503.18334000000004</v>
      </c>
      <c r="L5" s="17" t="s">
        <v>149</v>
      </c>
      <c r="M5" s="54">
        <v>80000</v>
      </c>
      <c r="N5" s="54"/>
      <c r="P5" s="195">
        <v>45975</v>
      </c>
      <c r="Q5" s="13">
        <f t="shared" si="0"/>
        <v>106</v>
      </c>
      <c r="R5" s="60">
        <v>46081</v>
      </c>
      <c r="S5" s="13" t="s">
        <v>59</v>
      </c>
      <c r="T5" s="196">
        <v>463</v>
      </c>
      <c r="U5" s="174" t="s">
        <v>60</v>
      </c>
      <c r="V5" s="197" t="s">
        <v>113</v>
      </c>
      <c r="W5" s="198">
        <v>20</v>
      </c>
      <c r="X5" s="197" t="s">
        <v>61</v>
      </c>
      <c r="Y5" s="199">
        <v>1220</v>
      </c>
      <c r="Z5" s="200">
        <v>24400</v>
      </c>
      <c r="AA5" s="201"/>
      <c r="AB5" s="200">
        <v>24400</v>
      </c>
      <c r="AC5" t="s">
        <v>114</v>
      </c>
    </row>
    <row r="6" spans="2:29" x14ac:dyDescent="0.25">
      <c r="B6" s="7">
        <v>46084</v>
      </c>
      <c r="C6" s="8">
        <v>624</v>
      </c>
      <c r="D6" s="9"/>
      <c r="E6" s="10">
        <v>25.5</v>
      </c>
      <c r="F6" s="33">
        <f t="shared" si="1"/>
        <v>15912</v>
      </c>
      <c r="G6" s="11"/>
      <c r="H6" s="12" t="s">
        <v>8</v>
      </c>
      <c r="I6" s="13"/>
      <c r="J6" s="14"/>
      <c r="L6" s="17" t="s">
        <v>150</v>
      </c>
      <c r="M6" s="54">
        <v>80000</v>
      </c>
      <c r="N6" s="54"/>
      <c r="P6" s="58"/>
      <c r="Q6" s="58"/>
      <c r="R6" s="58"/>
      <c r="S6" s="58"/>
      <c r="T6" s="58"/>
      <c r="U6" s="58"/>
      <c r="V6" s="58" t="s">
        <v>56</v>
      </c>
      <c r="W6" s="58"/>
      <c r="X6" s="58"/>
      <c r="Y6" s="58"/>
      <c r="Z6" s="58"/>
      <c r="AA6" s="58"/>
      <c r="AB6" s="58">
        <v>-143900</v>
      </c>
    </row>
    <row r="7" spans="2:29" x14ac:dyDescent="0.25">
      <c r="B7" s="7">
        <v>46085</v>
      </c>
      <c r="C7" s="8">
        <v>622</v>
      </c>
      <c r="D7" s="9"/>
      <c r="E7" s="10">
        <v>25.5</v>
      </c>
      <c r="F7" s="33">
        <f t="shared" si="1"/>
        <v>15861</v>
      </c>
      <c r="G7" s="11"/>
      <c r="H7" s="12" t="s">
        <v>9</v>
      </c>
      <c r="I7" s="13"/>
      <c r="J7" s="14">
        <f>'ŞUBAT 2026'!J39*-1</f>
        <v>-1.9367499626241624E-3</v>
      </c>
      <c r="L7" s="17" t="s">
        <v>151</v>
      </c>
      <c r="M7" s="54">
        <v>80000</v>
      </c>
      <c r="N7" s="54"/>
      <c r="P7" s="209">
        <v>46006</v>
      </c>
      <c r="Q7" s="13">
        <f>R7-P7</f>
        <v>106</v>
      </c>
      <c r="R7" s="60">
        <v>46112</v>
      </c>
      <c r="S7" s="13" t="s">
        <v>59</v>
      </c>
      <c r="T7" s="210">
        <v>533</v>
      </c>
      <c r="U7" s="211" t="s">
        <v>60</v>
      </c>
      <c r="V7" s="211" t="s">
        <v>119</v>
      </c>
      <c r="W7" s="212">
        <v>1500</v>
      </c>
      <c r="X7" s="211" t="s">
        <v>12</v>
      </c>
      <c r="Y7" s="213">
        <v>24.6</v>
      </c>
      <c r="Z7" s="214">
        <v>36900</v>
      </c>
      <c r="AA7" s="215"/>
      <c r="AB7" s="214">
        <v>36900</v>
      </c>
      <c r="AC7" t="s">
        <v>121</v>
      </c>
    </row>
    <row r="8" spans="2:29" x14ac:dyDescent="0.25">
      <c r="B8" s="7">
        <v>46086</v>
      </c>
      <c r="C8" s="8">
        <v>625</v>
      </c>
      <c r="D8" s="9"/>
      <c r="E8" s="10">
        <v>25.5</v>
      </c>
      <c r="F8" s="33">
        <f t="shared" si="1"/>
        <v>15937.5</v>
      </c>
      <c r="G8" s="15"/>
      <c r="H8" s="16"/>
      <c r="I8" s="17"/>
      <c r="J8" s="18"/>
      <c r="L8" s="17" t="s">
        <v>152</v>
      </c>
      <c r="M8" s="54">
        <v>80000</v>
      </c>
      <c r="N8" s="54"/>
      <c r="P8" s="209">
        <v>46006</v>
      </c>
      <c r="Q8" s="13">
        <f>R8-P8</f>
        <v>106</v>
      </c>
      <c r="R8" s="60">
        <v>46112</v>
      </c>
      <c r="S8" s="13" t="s">
        <v>59</v>
      </c>
      <c r="T8" s="210">
        <v>533</v>
      </c>
      <c r="U8" s="211" t="s">
        <v>60</v>
      </c>
      <c r="V8" s="211" t="s">
        <v>120</v>
      </c>
      <c r="W8" s="216">
        <v>102</v>
      </c>
      <c r="X8" s="211" t="s">
        <v>61</v>
      </c>
      <c r="Y8" s="213">
        <v>650</v>
      </c>
      <c r="Z8" s="214">
        <v>66300</v>
      </c>
      <c r="AA8" s="215"/>
      <c r="AB8" s="214">
        <v>66300</v>
      </c>
      <c r="AC8" t="s">
        <v>121</v>
      </c>
    </row>
    <row r="9" spans="2:29" x14ac:dyDescent="0.25">
      <c r="B9" s="7">
        <v>46087</v>
      </c>
      <c r="C9" s="8">
        <v>639</v>
      </c>
      <c r="D9" s="9"/>
      <c r="E9" s="10">
        <v>25.5</v>
      </c>
      <c r="F9" s="33">
        <f t="shared" si="1"/>
        <v>16294.5</v>
      </c>
      <c r="G9" s="15"/>
      <c r="H9" s="16"/>
      <c r="I9" s="17"/>
      <c r="J9" s="18"/>
      <c r="L9" s="17" t="s">
        <v>153</v>
      </c>
      <c r="M9" s="54">
        <v>50000</v>
      </c>
      <c r="N9" s="54"/>
      <c r="P9" s="217">
        <v>46093</v>
      </c>
      <c r="Q9" s="13">
        <f>R9-P9</f>
        <v>19</v>
      </c>
      <c r="R9" s="60">
        <v>46112</v>
      </c>
      <c r="S9" s="13" t="s">
        <v>141</v>
      </c>
      <c r="T9" s="218">
        <v>214</v>
      </c>
      <c r="U9" s="219" t="s">
        <v>60</v>
      </c>
      <c r="V9" s="219" t="s">
        <v>138</v>
      </c>
      <c r="W9" s="220">
        <v>100</v>
      </c>
      <c r="X9" s="219" t="s">
        <v>61</v>
      </c>
      <c r="Y9" s="221">
        <v>840</v>
      </c>
      <c r="Z9" s="222">
        <v>84000</v>
      </c>
      <c r="AA9" s="223"/>
      <c r="AB9" s="222">
        <v>84000</v>
      </c>
      <c r="AC9" t="s">
        <v>121</v>
      </c>
    </row>
    <row r="10" spans="2:29" x14ac:dyDescent="0.25">
      <c r="B10" s="7">
        <v>46088</v>
      </c>
      <c r="C10" s="8">
        <v>638</v>
      </c>
      <c r="D10" s="9"/>
      <c r="E10" s="10">
        <v>25.5</v>
      </c>
      <c r="F10" s="33">
        <f t="shared" si="1"/>
        <v>16269</v>
      </c>
      <c r="G10" s="159">
        <v>46006</v>
      </c>
      <c r="H10" s="16" t="s">
        <v>143</v>
      </c>
      <c r="I10" s="17"/>
      <c r="J10" s="18">
        <v>36900</v>
      </c>
      <c r="P10" s="217">
        <v>46093</v>
      </c>
      <c r="Q10" s="13">
        <f>R10-P10</f>
        <v>19</v>
      </c>
      <c r="R10" s="60">
        <v>46112</v>
      </c>
      <c r="S10" s="13" t="s">
        <v>141</v>
      </c>
      <c r="T10" s="218">
        <v>214</v>
      </c>
      <c r="U10" s="219" t="s">
        <v>60</v>
      </c>
      <c r="V10" s="219" t="s">
        <v>139</v>
      </c>
      <c r="W10" s="220">
        <v>10</v>
      </c>
      <c r="X10" s="219" t="s">
        <v>61</v>
      </c>
      <c r="Y10" s="221">
        <v>810</v>
      </c>
      <c r="Z10" s="222">
        <v>8100</v>
      </c>
      <c r="AA10" s="223"/>
      <c r="AB10" s="222">
        <v>8100</v>
      </c>
      <c r="AC10" t="s">
        <v>121</v>
      </c>
    </row>
    <row r="11" spans="2:29" x14ac:dyDescent="0.25">
      <c r="B11" s="7">
        <v>46089</v>
      </c>
      <c r="C11" s="8">
        <v>627</v>
      </c>
      <c r="D11" s="9"/>
      <c r="E11" s="10">
        <v>25.5</v>
      </c>
      <c r="F11" s="33">
        <f t="shared" si="1"/>
        <v>15988.5</v>
      </c>
      <c r="G11" s="159">
        <v>46006</v>
      </c>
      <c r="H11" s="16" t="s">
        <v>144</v>
      </c>
      <c r="I11" s="17"/>
      <c r="J11" s="18">
        <v>66300</v>
      </c>
      <c r="P11" s="217">
        <v>46093</v>
      </c>
      <c r="Q11" s="13">
        <f>R11-P11</f>
        <v>19</v>
      </c>
      <c r="R11" s="60">
        <v>46112</v>
      </c>
      <c r="S11" s="13" t="s">
        <v>141</v>
      </c>
      <c r="T11" s="218">
        <v>214</v>
      </c>
      <c r="U11" s="219" t="s">
        <v>60</v>
      </c>
      <c r="V11" s="219" t="s">
        <v>140</v>
      </c>
      <c r="W11" s="220">
        <v>5</v>
      </c>
      <c r="X11" s="219" t="s">
        <v>61</v>
      </c>
      <c r="Y11" s="221">
        <v>710</v>
      </c>
      <c r="Z11" s="222">
        <v>3550</v>
      </c>
      <c r="AA11" s="223"/>
      <c r="AB11" s="222">
        <v>3550</v>
      </c>
      <c r="AC11" t="s">
        <v>121</v>
      </c>
    </row>
    <row r="12" spans="2:29" x14ac:dyDescent="0.25">
      <c r="B12" s="7">
        <v>46090</v>
      </c>
      <c r="C12" s="8">
        <v>617</v>
      </c>
      <c r="D12" s="9"/>
      <c r="E12" s="10">
        <v>25.5</v>
      </c>
      <c r="F12" s="33">
        <f t="shared" si="1"/>
        <v>15733.5</v>
      </c>
      <c r="G12" s="208">
        <v>46093</v>
      </c>
      <c r="H12" s="16" t="s">
        <v>145</v>
      </c>
      <c r="I12" s="17"/>
      <c r="J12" s="18">
        <v>84000</v>
      </c>
      <c r="P12" s="231"/>
      <c r="Q12" s="231"/>
      <c r="R12" s="231"/>
      <c r="S12" s="231"/>
      <c r="T12" s="231"/>
      <c r="U12" s="231"/>
      <c r="V12" s="231" t="s">
        <v>67</v>
      </c>
      <c r="W12" s="231"/>
      <c r="X12" s="231"/>
      <c r="Y12" s="231"/>
      <c r="Z12" s="231"/>
      <c r="AA12" s="231"/>
      <c r="AB12" s="232">
        <v>-198850</v>
      </c>
    </row>
    <row r="13" spans="2:29" x14ac:dyDescent="0.25">
      <c r="B13" s="7">
        <v>46091</v>
      </c>
      <c r="C13" s="8">
        <v>624</v>
      </c>
      <c r="D13" s="9"/>
      <c r="E13" s="10">
        <v>25.5</v>
      </c>
      <c r="F13" s="33">
        <f t="shared" si="1"/>
        <v>15912</v>
      </c>
      <c r="G13" s="208">
        <v>46093</v>
      </c>
      <c r="H13" s="16" t="s">
        <v>146</v>
      </c>
      <c r="I13" s="17"/>
      <c r="J13" s="18">
        <v>8100</v>
      </c>
      <c r="P13" s="241">
        <v>46093</v>
      </c>
      <c r="Q13" s="17">
        <f>R13-P13</f>
        <v>49</v>
      </c>
      <c r="R13" s="53">
        <v>46142</v>
      </c>
      <c r="S13" s="17" t="s">
        <v>141</v>
      </c>
      <c r="T13" s="242">
        <v>214</v>
      </c>
      <c r="U13" s="243" t="s">
        <v>60</v>
      </c>
      <c r="V13" s="243" t="s">
        <v>138</v>
      </c>
      <c r="W13" s="244">
        <v>100</v>
      </c>
      <c r="X13" s="243" t="s">
        <v>61</v>
      </c>
      <c r="Y13" s="245">
        <v>860</v>
      </c>
      <c r="Z13" s="240">
        <v>86000</v>
      </c>
      <c r="AA13" s="246"/>
      <c r="AB13" s="240">
        <v>86000</v>
      </c>
      <c r="AC13" t="s">
        <v>142</v>
      </c>
    </row>
    <row r="14" spans="2:29" x14ac:dyDescent="0.25">
      <c r="B14" s="7">
        <v>46092</v>
      </c>
      <c r="C14" s="8">
        <v>633</v>
      </c>
      <c r="D14" s="9"/>
      <c r="E14" s="10">
        <v>25.5</v>
      </c>
      <c r="F14" s="33">
        <f t="shared" si="1"/>
        <v>16141.5</v>
      </c>
      <c r="G14" s="208">
        <v>46093</v>
      </c>
      <c r="H14" s="16" t="s">
        <v>147</v>
      </c>
      <c r="I14" s="17"/>
      <c r="J14" s="18">
        <v>3550</v>
      </c>
      <c r="P14" s="241">
        <v>46093</v>
      </c>
      <c r="Q14" s="17">
        <f>R14-P14</f>
        <v>49</v>
      </c>
      <c r="R14" s="53">
        <v>46142</v>
      </c>
      <c r="S14" s="17" t="s">
        <v>141</v>
      </c>
      <c r="T14" s="242">
        <v>214</v>
      </c>
      <c r="U14" s="243" t="s">
        <v>60</v>
      </c>
      <c r="V14" s="243" t="s">
        <v>139</v>
      </c>
      <c r="W14" s="244">
        <v>10</v>
      </c>
      <c r="X14" s="243" t="s">
        <v>61</v>
      </c>
      <c r="Y14" s="245">
        <v>830</v>
      </c>
      <c r="Z14" s="240">
        <v>8300</v>
      </c>
      <c r="AA14" s="246"/>
      <c r="AB14" s="240">
        <v>8300</v>
      </c>
      <c r="AC14" t="s">
        <v>142</v>
      </c>
    </row>
    <row r="15" spans="2:29" x14ac:dyDescent="0.25">
      <c r="B15" s="7">
        <v>46093</v>
      </c>
      <c r="C15" s="8">
        <v>606</v>
      </c>
      <c r="D15" s="9"/>
      <c r="E15" s="10">
        <v>25.5</v>
      </c>
      <c r="F15" s="33">
        <f t="shared" si="1"/>
        <v>15453</v>
      </c>
      <c r="G15" s="19"/>
      <c r="H15" s="16"/>
      <c r="I15" s="17"/>
      <c r="J15" s="18"/>
      <c r="P15" s="241">
        <v>46093</v>
      </c>
      <c r="Q15" s="17">
        <f>R15-P15</f>
        <v>49</v>
      </c>
      <c r="R15" s="53">
        <v>46142</v>
      </c>
      <c r="S15" s="17" t="s">
        <v>141</v>
      </c>
      <c r="T15" s="242">
        <v>214</v>
      </c>
      <c r="U15" s="243" t="s">
        <v>60</v>
      </c>
      <c r="V15" s="243" t="s">
        <v>140</v>
      </c>
      <c r="W15" s="244">
        <v>5</v>
      </c>
      <c r="X15" s="243" t="s">
        <v>61</v>
      </c>
      <c r="Y15" s="245">
        <v>730</v>
      </c>
      <c r="Z15" s="240">
        <v>3650</v>
      </c>
      <c r="AA15" s="246"/>
      <c r="AB15" s="240">
        <v>3650</v>
      </c>
      <c r="AC15" t="s">
        <v>142</v>
      </c>
    </row>
    <row r="16" spans="2:29" x14ac:dyDescent="0.25">
      <c r="B16" s="7">
        <v>46094</v>
      </c>
      <c r="C16" s="8">
        <v>615</v>
      </c>
      <c r="D16" s="9"/>
      <c r="E16" s="10">
        <v>25.5</v>
      </c>
      <c r="F16" s="33">
        <f t="shared" si="1"/>
        <v>15682.5</v>
      </c>
      <c r="G16" s="15"/>
      <c r="H16" s="16" t="s">
        <v>154</v>
      </c>
      <c r="I16" s="17"/>
      <c r="J16" s="18">
        <v>80000</v>
      </c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39"/>
    </row>
    <row r="17" spans="2:10" x14ac:dyDescent="0.25">
      <c r="B17" s="7">
        <v>46095</v>
      </c>
      <c r="C17" s="8">
        <v>625</v>
      </c>
      <c r="D17" s="9"/>
      <c r="E17" s="10">
        <v>25.5</v>
      </c>
      <c r="F17" s="33">
        <f t="shared" si="1"/>
        <v>15937.5</v>
      </c>
      <c r="G17" s="19"/>
      <c r="H17" s="16"/>
      <c r="I17" s="17"/>
      <c r="J17" s="18"/>
    </row>
    <row r="18" spans="2:10" x14ac:dyDescent="0.25">
      <c r="B18" s="7">
        <v>46096</v>
      </c>
      <c r="C18" s="8">
        <v>635</v>
      </c>
      <c r="D18" s="9"/>
      <c r="E18" s="10">
        <v>25.5</v>
      </c>
      <c r="F18" s="33">
        <f t="shared" si="1"/>
        <v>16192.5</v>
      </c>
      <c r="G18" s="19"/>
      <c r="H18" s="16"/>
      <c r="I18" s="17"/>
      <c r="J18" s="18"/>
    </row>
    <row r="19" spans="2:10" x14ac:dyDescent="0.25">
      <c r="B19" s="7">
        <v>46097</v>
      </c>
      <c r="C19" s="8">
        <v>640</v>
      </c>
      <c r="D19" s="9"/>
      <c r="E19" s="10">
        <v>25.5</v>
      </c>
      <c r="F19" s="33">
        <f t="shared" si="1"/>
        <v>16320</v>
      </c>
      <c r="G19" s="19"/>
      <c r="H19" s="16"/>
      <c r="I19" s="17"/>
      <c r="J19" s="18"/>
    </row>
    <row r="20" spans="2:10" x14ac:dyDescent="0.25">
      <c r="B20" s="7">
        <v>46098</v>
      </c>
      <c r="C20" s="8">
        <v>659</v>
      </c>
      <c r="D20" s="9"/>
      <c r="E20" s="10">
        <v>25.5</v>
      </c>
      <c r="F20" s="33">
        <f t="shared" si="1"/>
        <v>16804.5</v>
      </c>
      <c r="G20" s="19"/>
      <c r="H20" s="16"/>
      <c r="I20" s="17"/>
      <c r="J20" s="18"/>
    </row>
    <row r="21" spans="2:10" x14ac:dyDescent="0.25">
      <c r="B21" s="7">
        <v>46099</v>
      </c>
      <c r="C21" s="8">
        <v>684</v>
      </c>
      <c r="D21" s="9"/>
      <c r="E21" s="10">
        <v>25.5</v>
      </c>
      <c r="F21" s="33">
        <f t="shared" si="1"/>
        <v>17442</v>
      </c>
      <c r="G21" s="15">
        <v>46125</v>
      </c>
      <c r="H21" s="16" t="s">
        <v>158</v>
      </c>
      <c r="I21" s="17"/>
      <c r="J21" s="18">
        <v>-100000</v>
      </c>
    </row>
    <row r="22" spans="2:10" x14ac:dyDescent="0.25">
      <c r="B22" s="7">
        <v>46100</v>
      </c>
      <c r="C22" s="8">
        <v>674</v>
      </c>
      <c r="D22" s="9"/>
      <c r="E22" s="10">
        <v>25.5</v>
      </c>
      <c r="F22" s="33">
        <f t="shared" si="1"/>
        <v>17187</v>
      </c>
      <c r="G22" s="19"/>
      <c r="H22" s="16"/>
      <c r="I22" s="17"/>
      <c r="J22" s="18"/>
    </row>
    <row r="23" spans="2:10" x14ac:dyDescent="0.25">
      <c r="B23" s="7">
        <v>46101</v>
      </c>
      <c r="C23" s="8">
        <v>655</v>
      </c>
      <c r="D23" s="9"/>
      <c r="E23" s="10">
        <v>25.5</v>
      </c>
      <c r="F23" s="33">
        <f t="shared" si="1"/>
        <v>16702.5</v>
      </c>
      <c r="G23" s="19"/>
      <c r="H23" s="16"/>
      <c r="I23" s="17"/>
      <c r="J23" s="18"/>
    </row>
    <row r="24" spans="2:10" x14ac:dyDescent="0.25">
      <c r="B24" s="7">
        <v>46102</v>
      </c>
      <c r="C24" s="8">
        <v>638</v>
      </c>
      <c r="D24" s="9"/>
      <c r="E24" s="10">
        <v>25.5</v>
      </c>
      <c r="F24" s="33">
        <f t="shared" si="1"/>
        <v>16269</v>
      </c>
      <c r="G24" s="15">
        <v>46134</v>
      </c>
      <c r="H24" s="16" t="s">
        <v>135</v>
      </c>
      <c r="I24" s="17"/>
      <c r="J24" s="18">
        <v>100000</v>
      </c>
    </row>
    <row r="25" spans="2:10" x14ac:dyDescent="0.25">
      <c r="B25" s="7">
        <v>46103</v>
      </c>
      <c r="C25" s="8">
        <v>621</v>
      </c>
      <c r="D25" s="9"/>
      <c r="E25" s="10">
        <v>25.5</v>
      </c>
      <c r="F25" s="33">
        <f t="shared" si="1"/>
        <v>15835.5</v>
      </c>
      <c r="G25" s="15"/>
      <c r="H25" s="16"/>
      <c r="I25" s="17"/>
      <c r="J25" s="18"/>
    </row>
    <row r="26" spans="2:10" x14ac:dyDescent="0.25">
      <c r="B26" s="7">
        <v>46104</v>
      </c>
      <c r="C26" s="8">
        <v>657</v>
      </c>
      <c r="D26" s="9"/>
      <c r="E26" s="10">
        <v>25.5</v>
      </c>
      <c r="F26" s="33">
        <f t="shared" si="1"/>
        <v>16753.5</v>
      </c>
      <c r="G26" s="15">
        <v>46136</v>
      </c>
      <c r="H26" s="16" t="s">
        <v>135</v>
      </c>
      <c r="I26" s="17"/>
      <c r="J26" s="18">
        <v>223830.16</v>
      </c>
    </row>
    <row r="27" spans="2:10" x14ac:dyDescent="0.25">
      <c r="B27" s="7">
        <v>46105</v>
      </c>
      <c r="C27" s="8">
        <v>671</v>
      </c>
      <c r="D27" s="9"/>
      <c r="E27" s="10">
        <v>25.5</v>
      </c>
      <c r="F27" s="33">
        <f t="shared" si="1"/>
        <v>17110.5</v>
      </c>
      <c r="G27" s="19"/>
      <c r="H27" s="16"/>
      <c r="I27" s="17"/>
      <c r="J27" s="18"/>
    </row>
    <row r="28" spans="2:10" x14ac:dyDescent="0.25">
      <c r="B28" s="7">
        <v>46106</v>
      </c>
      <c r="C28" s="8">
        <v>670</v>
      </c>
      <c r="D28" s="9"/>
      <c r="E28" s="10">
        <v>25.5</v>
      </c>
      <c r="F28" s="33">
        <f t="shared" si="1"/>
        <v>17085</v>
      </c>
      <c r="G28" s="19"/>
      <c r="H28" s="16"/>
      <c r="I28" s="17"/>
      <c r="J28" s="18"/>
    </row>
    <row r="29" spans="2:10" x14ac:dyDescent="0.25">
      <c r="B29" s="7">
        <v>46107</v>
      </c>
      <c r="C29" s="8">
        <v>657</v>
      </c>
      <c r="D29" s="9"/>
      <c r="E29" s="10">
        <v>25.5</v>
      </c>
      <c r="F29" s="33">
        <f t="shared" si="1"/>
        <v>16753.5</v>
      </c>
      <c r="G29" s="19"/>
      <c r="H29" s="16"/>
      <c r="I29" s="17"/>
      <c r="J29" s="18"/>
    </row>
    <row r="30" spans="2:10" x14ac:dyDescent="0.25">
      <c r="B30" s="7">
        <v>46108</v>
      </c>
      <c r="C30" s="8">
        <v>662</v>
      </c>
      <c r="D30" s="9"/>
      <c r="E30" s="10">
        <v>25.5</v>
      </c>
      <c r="F30" s="33">
        <f t="shared" si="1"/>
        <v>16881</v>
      </c>
      <c r="G30" s="19"/>
      <c r="H30" s="16"/>
      <c r="I30" s="17"/>
      <c r="J30" s="18"/>
    </row>
    <row r="31" spans="2:10" x14ac:dyDescent="0.25">
      <c r="B31" s="7">
        <v>46109</v>
      </c>
      <c r="C31" s="8">
        <v>677</v>
      </c>
      <c r="D31" s="9"/>
      <c r="E31" s="10">
        <v>25.5</v>
      </c>
      <c r="F31" s="33">
        <f t="shared" si="1"/>
        <v>17263.5</v>
      </c>
      <c r="G31" s="19"/>
      <c r="H31" s="16"/>
      <c r="I31" s="17"/>
      <c r="J31" s="18"/>
    </row>
    <row r="32" spans="2:10" x14ac:dyDescent="0.25">
      <c r="B32" s="7">
        <v>46110</v>
      </c>
      <c r="C32" s="8">
        <v>678</v>
      </c>
      <c r="D32" s="9"/>
      <c r="E32" s="10">
        <v>25.5</v>
      </c>
      <c r="F32" s="33">
        <f t="shared" si="1"/>
        <v>17289</v>
      </c>
      <c r="G32" s="19"/>
      <c r="H32" s="16"/>
      <c r="I32" s="17"/>
      <c r="J32" s="18"/>
    </row>
    <row r="33" spans="2:12" x14ac:dyDescent="0.25">
      <c r="B33" s="7">
        <v>46111</v>
      </c>
      <c r="C33" s="8">
        <v>667</v>
      </c>
      <c r="D33" s="9"/>
      <c r="E33" s="10">
        <v>25.5</v>
      </c>
      <c r="F33" s="33">
        <f t="shared" si="1"/>
        <v>17008.5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672</v>
      </c>
      <c r="D34" s="48"/>
      <c r="E34" s="10">
        <v>25.5</v>
      </c>
      <c r="F34" s="49">
        <f t="shared" si="1"/>
        <v>17136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19932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508266.00140325003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508266</v>
      </c>
      <c r="L36" s="31">
        <f>J36-J4-J5-J6</f>
        <v>502680.15666000004</v>
      </c>
    </row>
    <row r="37" spans="2:12" x14ac:dyDescent="0.25">
      <c r="B37" s="26" t="s">
        <v>14</v>
      </c>
      <c r="C37" s="30">
        <f>C35</f>
        <v>19932</v>
      </c>
      <c r="D37" s="9">
        <f>D35/1.03</f>
        <v>0</v>
      </c>
      <c r="E37" s="10"/>
      <c r="F37" s="33">
        <f>SUM(F4:F36)</f>
        <v>508266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-1.4032500330358744E-3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9">
    <mergeCell ref="P16:AA16"/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4A267-B983-4180-ADCB-25BE4CC17421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1">
        <f>SUBTOTAL(109,N3:N18)</f>
        <v>290000</v>
      </c>
    </row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L2" s="259" t="s">
        <v>84</v>
      </c>
      <c r="M2" s="260"/>
      <c r="N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24">
        <v>46091</v>
      </c>
      <c r="M3" s="12" t="s">
        <v>135</v>
      </c>
      <c r="N3" s="14">
        <v>450000</v>
      </c>
      <c r="P3" s="195">
        <v>45975</v>
      </c>
      <c r="Q3" s="13">
        <f t="shared" ref="Q3:Q5" si="0">R3-P3</f>
        <v>106</v>
      </c>
      <c r="R3" s="60">
        <v>46081</v>
      </c>
      <c r="S3" s="13" t="s">
        <v>59</v>
      </c>
      <c r="T3" s="196">
        <v>463</v>
      </c>
      <c r="U3" s="174" t="s">
        <v>60</v>
      </c>
      <c r="V3" s="197" t="s">
        <v>95</v>
      </c>
      <c r="W3" s="198">
        <v>80</v>
      </c>
      <c r="X3" s="197" t="s">
        <v>61</v>
      </c>
      <c r="Y3" s="199">
        <v>650</v>
      </c>
      <c r="Z3" s="200">
        <v>52000</v>
      </c>
      <c r="AA3" s="201"/>
      <c r="AB3" s="200">
        <v>52000</v>
      </c>
      <c r="AC3" t="s">
        <v>114</v>
      </c>
    </row>
    <row r="4" spans="2:29" x14ac:dyDescent="0.25">
      <c r="B4" s="7">
        <v>46113</v>
      </c>
      <c r="C4" s="8">
        <v>675</v>
      </c>
      <c r="D4" s="9"/>
      <c r="E4" s="10">
        <v>25.5</v>
      </c>
      <c r="F4" s="33">
        <f>E4*C4</f>
        <v>17212.5</v>
      </c>
      <c r="G4" s="11"/>
      <c r="H4" s="12" t="s">
        <v>6</v>
      </c>
      <c r="I4" s="13">
        <v>0.01</v>
      </c>
      <c r="J4" s="14">
        <f>(F36+F37)*I4</f>
        <v>5015.9775</v>
      </c>
      <c r="L4" s="225" t="s">
        <v>148</v>
      </c>
      <c r="M4" s="226">
        <v>80000</v>
      </c>
      <c r="N4" s="226">
        <v>-80000</v>
      </c>
      <c r="P4" s="195">
        <v>45975</v>
      </c>
      <c r="Q4" s="13">
        <f t="shared" si="0"/>
        <v>106</v>
      </c>
      <c r="R4" s="60">
        <v>46081</v>
      </c>
      <c r="S4" s="13" t="s">
        <v>59</v>
      </c>
      <c r="T4" s="196">
        <v>463</v>
      </c>
      <c r="U4" s="174" t="s">
        <v>60</v>
      </c>
      <c r="V4" s="197" t="s">
        <v>81</v>
      </c>
      <c r="W4" s="198">
        <v>90</v>
      </c>
      <c r="X4" s="197" t="s">
        <v>61</v>
      </c>
      <c r="Y4" s="199">
        <v>750</v>
      </c>
      <c r="Z4" s="200">
        <v>67500</v>
      </c>
      <c r="AA4" s="201"/>
      <c r="AB4" s="200">
        <v>67500</v>
      </c>
      <c r="AC4" t="s">
        <v>114</v>
      </c>
    </row>
    <row r="5" spans="2:29" x14ac:dyDescent="0.25">
      <c r="B5" s="7">
        <v>46114</v>
      </c>
      <c r="C5" s="8">
        <v>686.5</v>
      </c>
      <c r="D5" s="9"/>
      <c r="E5" s="10">
        <v>25.5</v>
      </c>
      <c r="F5" s="33">
        <f t="shared" ref="F5:F34" si="1">E5*C5</f>
        <v>17505.75</v>
      </c>
      <c r="G5" s="11"/>
      <c r="H5" s="12" t="s">
        <v>7</v>
      </c>
      <c r="I5" s="13">
        <v>1E-3</v>
      </c>
      <c r="J5" s="14">
        <f>(F36+F37-J4-J6)*I5</f>
        <v>496.58177250000006</v>
      </c>
      <c r="L5" s="225" t="s">
        <v>149</v>
      </c>
      <c r="M5" s="226">
        <v>80000</v>
      </c>
      <c r="N5" s="226">
        <v>-80000</v>
      </c>
      <c r="P5" s="195">
        <v>45975</v>
      </c>
      <c r="Q5" s="13">
        <f t="shared" si="0"/>
        <v>106</v>
      </c>
      <c r="R5" s="60">
        <v>46081</v>
      </c>
      <c r="S5" s="13" t="s">
        <v>59</v>
      </c>
      <c r="T5" s="196">
        <v>463</v>
      </c>
      <c r="U5" s="174" t="s">
        <v>60</v>
      </c>
      <c r="V5" s="197" t="s">
        <v>113</v>
      </c>
      <c r="W5" s="198">
        <v>20</v>
      </c>
      <c r="X5" s="197" t="s">
        <v>61</v>
      </c>
      <c r="Y5" s="199">
        <v>1220</v>
      </c>
      <c r="Z5" s="200">
        <v>24400</v>
      </c>
      <c r="AA5" s="201"/>
      <c r="AB5" s="200">
        <v>24400</v>
      </c>
      <c r="AC5" t="s">
        <v>114</v>
      </c>
    </row>
    <row r="6" spans="2:29" x14ac:dyDescent="0.25">
      <c r="B6" s="7">
        <v>46115</v>
      </c>
      <c r="C6" s="8">
        <v>672</v>
      </c>
      <c r="D6" s="9"/>
      <c r="E6" s="10">
        <v>25.5</v>
      </c>
      <c r="F6" s="33">
        <f t="shared" si="1"/>
        <v>17136</v>
      </c>
      <c r="G6" s="11"/>
      <c r="H6" s="12" t="s">
        <v>8</v>
      </c>
      <c r="I6" s="13"/>
      <c r="J6" s="14"/>
      <c r="L6" s="17" t="s">
        <v>150</v>
      </c>
      <c r="M6" s="54">
        <v>80000</v>
      </c>
      <c r="N6" s="54"/>
      <c r="P6" s="58"/>
      <c r="Q6" s="58"/>
      <c r="R6" s="58"/>
      <c r="S6" s="58"/>
      <c r="T6" s="58"/>
      <c r="U6" s="58"/>
      <c r="V6" s="58" t="s">
        <v>56</v>
      </c>
      <c r="W6" s="58"/>
      <c r="X6" s="58"/>
      <c r="Y6" s="58"/>
      <c r="Z6" s="58"/>
      <c r="AA6" s="58"/>
      <c r="AB6" s="58">
        <v>-143900</v>
      </c>
    </row>
    <row r="7" spans="2:29" x14ac:dyDescent="0.25">
      <c r="B7" s="7">
        <v>46116</v>
      </c>
      <c r="C7" s="8">
        <v>681.5</v>
      </c>
      <c r="D7" s="9"/>
      <c r="E7" s="10">
        <v>25.5</v>
      </c>
      <c r="F7" s="33">
        <f t="shared" si="1"/>
        <v>17378.25</v>
      </c>
      <c r="G7" s="11"/>
      <c r="H7" s="12" t="s">
        <v>9</v>
      </c>
      <c r="I7" s="13"/>
      <c r="J7" s="14">
        <f>'MART 2026'!J39*-1</f>
        <v>1.4032500330358744E-3</v>
      </c>
      <c r="L7" s="17" t="s">
        <v>151</v>
      </c>
      <c r="M7" s="54">
        <v>80000</v>
      </c>
      <c r="N7" s="54"/>
      <c r="P7" s="209">
        <v>46006</v>
      </c>
      <c r="Q7" s="13">
        <f>R7-P7</f>
        <v>106</v>
      </c>
      <c r="R7" s="60">
        <v>46112</v>
      </c>
      <c r="S7" s="13" t="s">
        <v>59</v>
      </c>
      <c r="T7" s="210">
        <v>533</v>
      </c>
      <c r="U7" s="211" t="s">
        <v>60</v>
      </c>
      <c r="V7" s="211" t="s">
        <v>119</v>
      </c>
      <c r="W7" s="212">
        <v>1500</v>
      </c>
      <c r="X7" s="211" t="s">
        <v>12</v>
      </c>
      <c r="Y7" s="213">
        <v>24.6</v>
      </c>
      <c r="Z7" s="214">
        <v>36900</v>
      </c>
      <c r="AA7" s="215"/>
      <c r="AB7" s="214">
        <v>36900</v>
      </c>
      <c r="AC7" t="s">
        <v>121</v>
      </c>
    </row>
    <row r="8" spans="2:29" x14ac:dyDescent="0.25">
      <c r="B8" s="7">
        <v>46117</v>
      </c>
      <c r="C8" s="8">
        <v>676.5</v>
      </c>
      <c r="D8" s="9"/>
      <c r="E8" s="10">
        <v>25.5</v>
      </c>
      <c r="F8" s="33">
        <f t="shared" si="1"/>
        <v>17250.75</v>
      </c>
      <c r="G8" s="15"/>
      <c r="H8" s="16"/>
      <c r="I8" s="17"/>
      <c r="J8" s="18"/>
      <c r="L8" s="17" t="s">
        <v>152</v>
      </c>
      <c r="M8" s="54">
        <v>80000</v>
      </c>
      <c r="N8" s="54"/>
      <c r="P8" s="209">
        <v>46006</v>
      </c>
      <c r="Q8" s="13">
        <f>R8-P8</f>
        <v>106</v>
      </c>
      <c r="R8" s="60">
        <v>46112</v>
      </c>
      <c r="S8" s="13" t="s">
        <v>59</v>
      </c>
      <c r="T8" s="210">
        <v>533</v>
      </c>
      <c r="U8" s="211" t="s">
        <v>60</v>
      </c>
      <c r="V8" s="211" t="s">
        <v>120</v>
      </c>
      <c r="W8" s="216">
        <v>102</v>
      </c>
      <c r="X8" s="211" t="s">
        <v>61</v>
      </c>
      <c r="Y8" s="213">
        <v>650</v>
      </c>
      <c r="Z8" s="214">
        <v>66300</v>
      </c>
      <c r="AA8" s="215"/>
      <c r="AB8" s="214">
        <v>66300</v>
      </c>
      <c r="AC8" t="s">
        <v>121</v>
      </c>
    </row>
    <row r="9" spans="2:29" x14ac:dyDescent="0.25">
      <c r="B9" s="7">
        <v>46118</v>
      </c>
      <c r="C9" s="8">
        <v>679.5</v>
      </c>
      <c r="D9" s="9"/>
      <c r="E9" s="10">
        <v>25.5</v>
      </c>
      <c r="F9" s="33">
        <f t="shared" si="1"/>
        <v>17327.25</v>
      </c>
      <c r="G9" s="15"/>
      <c r="H9" s="16"/>
      <c r="I9" s="17"/>
      <c r="J9" s="18"/>
      <c r="L9" s="17" t="s">
        <v>153</v>
      </c>
      <c r="M9" s="54">
        <v>50000</v>
      </c>
      <c r="N9" s="54"/>
      <c r="P9" s="217">
        <v>46093</v>
      </c>
      <c r="Q9" s="13">
        <f>R9-P9</f>
        <v>19</v>
      </c>
      <c r="R9" s="60">
        <v>46112</v>
      </c>
      <c r="S9" s="13" t="s">
        <v>141</v>
      </c>
      <c r="T9" s="218">
        <v>214</v>
      </c>
      <c r="U9" s="219" t="s">
        <v>60</v>
      </c>
      <c r="V9" s="219" t="s">
        <v>138</v>
      </c>
      <c r="W9" s="220">
        <v>100</v>
      </c>
      <c r="X9" s="219" t="s">
        <v>61</v>
      </c>
      <c r="Y9" s="221">
        <v>840</v>
      </c>
      <c r="Z9" s="222">
        <v>84000</v>
      </c>
      <c r="AA9" s="223"/>
      <c r="AB9" s="222">
        <v>84000</v>
      </c>
      <c r="AC9" t="s">
        <v>121</v>
      </c>
    </row>
    <row r="10" spans="2:29" x14ac:dyDescent="0.25">
      <c r="B10" s="7">
        <v>46119</v>
      </c>
      <c r="C10" s="8">
        <v>652.5</v>
      </c>
      <c r="D10" s="9"/>
      <c r="E10" s="10">
        <v>25.5</v>
      </c>
      <c r="F10" s="33">
        <f t="shared" si="1"/>
        <v>16638.75</v>
      </c>
      <c r="G10" s="227"/>
      <c r="H10" s="16" t="s">
        <v>155</v>
      </c>
      <c r="I10" s="17"/>
      <c r="J10" s="228">
        <v>80000</v>
      </c>
      <c r="P10" s="217">
        <v>46093</v>
      </c>
      <c r="Q10" s="13">
        <f>R10-P10</f>
        <v>19</v>
      </c>
      <c r="R10" s="60">
        <v>46112</v>
      </c>
      <c r="S10" s="13" t="s">
        <v>141</v>
      </c>
      <c r="T10" s="218">
        <v>214</v>
      </c>
      <c r="U10" s="219" t="s">
        <v>60</v>
      </c>
      <c r="V10" s="219" t="s">
        <v>139</v>
      </c>
      <c r="W10" s="220">
        <v>10</v>
      </c>
      <c r="X10" s="219" t="s">
        <v>61</v>
      </c>
      <c r="Y10" s="221">
        <v>810</v>
      </c>
      <c r="Z10" s="222">
        <v>8100</v>
      </c>
      <c r="AA10" s="223"/>
      <c r="AB10" s="222">
        <v>8100</v>
      </c>
      <c r="AC10" t="s">
        <v>121</v>
      </c>
    </row>
    <row r="11" spans="2:29" x14ac:dyDescent="0.25">
      <c r="B11" s="7">
        <v>46120</v>
      </c>
      <c r="C11" s="8">
        <v>689.5</v>
      </c>
      <c r="D11" s="9"/>
      <c r="E11" s="10">
        <v>25.5</v>
      </c>
      <c r="F11" s="33">
        <f t="shared" si="1"/>
        <v>17582.25</v>
      </c>
      <c r="G11" s="227"/>
      <c r="H11" s="16"/>
      <c r="I11" s="17"/>
      <c r="J11" s="228"/>
      <c r="P11" s="217">
        <v>46093</v>
      </c>
      <c r="Q11" s="13">
        <f>R11-P11</f>
        <v>19</v>
      </c>
      <c r="R11" s="60">
        <v>46112</v>
      </c>
      <c r="S11" s="13" t="s">
        <v>141</v>
      </c>
      <c r="T11" s="218">
        <v>214</v>
      </c>
      <c r="U11" s="219" t="s">
        <v>60</v>
      </c>
      <c r="V11" s="219" t="s">
        <v>140</v>
      </c>
      <c r="W11" s="220">
        <v>5</v>
      </c>
      <c r="X11" s="219" t="s">
        <v>61</v>
      </c>
      <c r="Y11" s="221">
        <v>710</v>
      </c>
      <c r="Z11" s="222">
        <v>3550</v>
      </c>
      <c r="AA11" s="223"/>
      <c r="AB11" s="222">
        <v>3550</v>
      </c>
      <c r="AC11" t="s">
        <v>121</v>
      </c>
    </row>
    <row r="12" spans="2:29" x14ac:dyDescent="0.25">
      <c r="B12" s="7">
        <v>46121</v>
      </c>
      <c r="C12" s="8">
        <v>691.5</v>
      </c>
      <c r="D12" s="9"/>
      <c r="E12" s="10">
        <v>25.5</v>
      </c>
      <c r="F12" s="33">
        <f t="shared" si="1"/>
        <v>17633.25</v>
      </c>
      <c r="G12" s="229"/>
      <c r="H12" s="16"/>
      <c r="I12" s="17"/>
      <c r="J12" s="230"/>
      <c r="P12" s="58"/>
      <c r="Q12" s="58"/>
      <c r="R12" s="58"/>
      <c r="S12" s="58"/>
      <c r="T12" s="58"/>
      <c r="U12" s="58"/>
      <c r="V12" s="58" t="s">
        <v>67</v>
      </c>
      <c r="W12" s="58"/>
      <c r="X12" s="58"/>
      <c r="Y12" s="58"/>
      <c r="Z12" s="58"/>
      <c r="AA12" s="58"/>
      <c r="AB12" s="148">
        <v>-198850</v>
      </c>
    </row>
    <row r="13" spans="2:29" x14ac:dyDescent="0.25">
      <c r="B13" s="7">
        <v>46122</v>
      </c>
      <c r="C13" s="8">
        <v>685.5</v>
      </c>
      <c r="D13" s="9"/>
      <c r="E13" s="10">
        <v>25.5</v>
      </c>
      <c r="F13" s="33">
        <f t="shared" si="1"/>
        <v>17480.25</v>
      </c>
      <c r="G13" s="229">
        <v>46093</v>
      </c>
      <c r="H13" s="16" t="s">
        <v>138</v>
      </c>
      <c r="I13" s="17"/>
      <c r="J13" s="230">
        <v>86000</v>
      </c>
      <c r="P13" s="217">
        <v>46093</v>
      </c>
      <c r="Q13" s="13">
        <f>R13-P13</f>
        <v>49</v>
      </c>
      <c r="R13" s="60">
        <v>46142</v>
      </c>
      <c r="S13" s="13" t="s">
        <v>141</v>
      </c>
      <c r="T13" s="218">
        <v>214</v>
      </c>
      <c r="U13" s="219" t="s">
        <v>60</v>
      </c>
      <c r="V13" s="219" t="s">
        <v>138</v>
      </c>
      <c r="W13" s="220">
        <v>100</v>
      </c>
      <c r="X13" s="219" t="s">
        <v>61</v>
      </c>
      <c r="Y13" s="221">
        <v>860</v>
      </c>
      <c r="Z13" s="222">
        <v>86000</v>
      </c>
      <c r="AA13" s="223"/>
      <c r="AB13" s="222">
        <v>86000</v>
      </c>
      <c r="AC13" t="s">
        <v>142</v>
      </c>
    </row>
    <row r="14" spans="2:29" x14ac:dyDescent="0.25">
      <c r="B14" s="7">
        <v>46123</v>
      </c>
      <c r="C14" s="8">
        <v>708</v>
      </c>
      <c r="D14" s="9"/>
      <c r="E14" s="10">
        <v>25.5</v>
      </c>
      <c r="F14" s="33">
        <f t="shared" si="1"/>
        <v>18054</v>
      </c>
      <c r="G14" s="229">
        <v>46093</v>
      </c>
      <c r="H14" s="16" t="s">
        <v>139</v>
      </c>
      <c r="I14" s="17"/>
      <c r="J14" s="230">
        <v>8300</v>
      </c>
      <c r="P14" s="217">
        <v>46093</v>
      </c>
      <c r="Q14" s="13">
        <f>R14-P14</f>
        <v>49</v>
      </c>
      <c r="R14" s="60">
        <v>46142</v>
      </c>
      <c r="S14" s="13" t="s">
        <v>141</v>
      </c>
      <c r="T14" s="218">
        <v>214</v>
      </c>
      <c r="U14" s="219" t="s">
        <v>60</v>
      </c>
      <c r="V14" s="219" t="s">
        <v>139</v>
      </c>
      <c r="W14" s="220">
        <v>10</v>
      </c>
      <c r="X14" s="219" t="s">
        <v>61</v>
      </c>
      <c r="Y14" s="221">
        <v>830</v>
      </c>
      <c r="Z14" s="222">
        <v>8300</v>
      </c>
      <c r="AA14" s="223"/>
      <c r="AB14" s="222">
        <v>8300</v>
      </c>
      <c r="AC14" t="s">
        <v>142</v>
      </c>
    </row>
    <row r="15" spans="2:29" x14ac:dyDescent="0.25">
      <c r="B15" s="7">
        <v>46124</v>
      </c>
      <c r="C15" s="8">
        <v>639.5</v>
      </c>
      <c r="D15" s="9"/>
      <c r="E15" s="10">
        <v>25.5</v>
      </c>
      <c r="F15" s="33">
        <f t="shared" si="1"/>
        <v>16307.25</v>
      </c>
      <c r="G15" s="229">
        <v>46093</v>
      </c>
      <c r="H15" s="16" t="s">
        <v>140</v>
      </c>
      <c r="I15" s="17"/>
      <c r="J15" s="18">
        <v>3650</v>
      </c>
      <c r="P15" s="217">
        <v>46093</v>
      </c>
      <c r="Q15" s="13">
        <f>R15-P15</f>
        <v>49</v>
      </c>
      <c r="R15" s="60">
        <v>46142</v>
      </c>
      <c r="S15" s="13" t="s">
        <v>141</v>
      </c>
      <c r="T15" s="218">
        <v>214</v>
      </c>
      <c r="U15" s="219" t="s">
        <v>60</v>
      </c>
      <c r="V15" s="219" t="s">
        <v>140</v>
      </c>
      <c r="W15" s="220">
        <v>5</v>
      </c>
      <c r="X15" s="219" t="s">
        <v>61</v>
      </c>
      <c r="Y15" s="221">
        <v>730</v>
      </c>
      <c r="Z15" s="222">
        <v>3650</v>
      </c>
      <c r="AA15" s="223"/>
      <c r="AB15" s="222">
        <v>3650</v>
      </c>
      <c r="AC15" t="s">
        <v>142</v>
      </c>
    </row>
    <row r="16" spans="2:29" x14ac:dyDescent="0.25">
      <c r="B16" s="7">
        <v>46125</v>
      </c>
      <c r="C16" s="8">
        <v>671.5</v>
      </c>
      <c r="D16" s="9"/>
      <c r="E16" s="10">
        <v>25.5</v>
      </c>
      <c r="F16" s="33">
        <f t="shared" si="1"/>
        <v>17123.25</v>
      </c>
      <c r="G16" s="229"/>
      <c r="H16" s="16"/>
      <c r="I16" s="17"/>
      <c r="J16" s="18"/>
      <c r="P16" s="265" t="s">
        <v>71</v>
      </c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38">
        <v>-97950</v>
      </c>
    </row>
    <row r="17" spans="2:10" x14ac:dyDescent="0.25">
      <c r="B17" s="7">
        <v>46126</v>
      </c>
      <c r="C17" s="8">
        <v>675</v>
      </c>
      <c r="D17" s="9"/>
      <c r="E17" s="10">
        <v>25.5</v>
      </c>
      <c r="F17" s="33">
        <f t="shared" si="1"/>
        <v>17212.5</v>
      </c>
      <c r="G17" s="19"/>
      <c r="H17" s="16"/>
      <c r="I17" s="17"/>
      <c r="J17" s="18"/>
    </row>
    <row r="18" spans="2:10" x14ac:dyDescent="0.25">
      <c r="B18" s="7">
        <v>46127</v>
      </c>
      <c r="C18" s="8">
        <v>377.5</v>
      </c>
      <c r="D18" s="9"/>
      <c r="E18" s="10">
        <v>25.5</v>
      </c>
      <c r="F18" s="33">
        <f t="shared" si="1"/>
        <v>9626.25</v>
      </c>
      <c r="G18" s="19"/>
      <c r="H18" s="16"/>
      <c r="I18" s="17"/>
      <c r="J18" s="18"/>
    </row>
    <row r="19" spans="2:10" x14ac:dyDescent="0.25">
      <c r="B19" s="7">
        <v>46128</v>
      </c>
      <c r="C19" s="8">
        <v>657.5</v>
      </c>
      <c r="D19" s="9"/>
      <c r="E19" s="10">
        <v>25.5</v>
      </c>
      <c r="F19" s="33">
        <f t="shared" si="1"/>
        <v>16766.25</v>
      </c>
      <c r="G19" s="19"/>
      <c r="H19" s="16"/>
      <c r="I19" s="17"/>
      <c r="J19" s="18"/>
    </row>
    <row r="20" spans="2:10" x14ac:dyDescent="0.25">
      <c r="B20" s="7">
        <v>46129</v>
      </c>
      <c r="C20" s="8">
        <v>696</v>
      </c>
      <c r="D20" s="9"/>
      <c r="E20" s="10">
        <v>25.5</v>
      </c>
      <c r="F20" s="33">
        <f t="shared" si="1"/>
        <v>17748</v>
      </c>
      <c r="G20" s="19"/>
      <c r="H20" s="16"/>
      <c r="I20" s="17"/>
      <c r="J20" s="18"/>
    </row>
    <row r="21" spans="2:10" x14ac:dyDescent="0.25">
      <c r="B21" s="7">
        <v>46130</v>
      </c>
      <c r="C21" s="8">
        <v>676.5</v>
      </c>
      <c r="D21" s="9"/>
      <c r="E21" s="10">
        <v>25.5</v>
      </c>
      <c r="F21" s="33">
        <f t="shared" si="1"/>
        <v>17250.75</v>
      </c>
      <c r="G21" s="19"/>
      <c r="H21" s="16"/>
      <c r="I21" s="17"/>
      <c r="J21" s="18"/>
    </row>
    <row r="22" spans="2:10" x14ac:dyDescent="0.25">
      <c r="B22" s="7">
        <v>46131</v>
      </c>
      <c r="C22" s="8">
        <v>679</v>
      </c>
      <c r="D22" s="9"/>
      <c r="E22" s="10">
        <v>25.5</v>
      </c>
      <c r="F22" s="33">
        <f t="shared" si="1"/>
        <v>17314.5</v>
      </c>
      <c r="G22" s="19"/>
      <c r="H22" s="16"/>
      <c r="I22" s="17"/>
      <c r="J22" s="18"/>
    </row>
    <row r="23" spans="2:10" x14ac:dyDescent="0.25">
      <c r="B23" s="7">
        <v>46132</v>
      </c>
      <c r="C23" s="8">
        <v>668</v>
      </c>
      <c r="D23" s="9"/>
      <c r="E23" s="10">
        <v>25.5</v>
      </c>
      <c r="F23" s="33">
        <f t="shared" si="1"/>
        <v>17034</v>
      </c>
      <c r="G23" s="19"/>
      <c r="H23" s="16"/>
      <c r="I23" s="17"/>
      <c r="J23" s="18"/>
    </row>
    <row r="24" spans="2:10" x14ac:dyDescent="0.25">
      <c r="B24" s="7">
        <v>46133</v>
      </c>
      <c r="C24" s="8">
        <v>689</v>
      </c>
      <c r="D24" s="9"/>
      <c r="E24" s="10">
        <v>25.5</v>
      </c>
      <c r="F24" s="33">
        <f t="shared" si="1"/>
        <v>17569.5</v>
      </c>
      <c r="G24" s="19"/>
      <c r="H24" s="16"/>
      <c r="I24" s="17"/>
      <c r="J24" s="18"/>
    </row>
    <row r="25" spans="2:10" x14ac:dyDescent="0.25">
      <c r="B25" s="7">
        <v>46134</v>
      </c>
      <c r="C25" s="8">
        <v>658</v>
      </c>
      <c r="D25" s="9"/>
      <c r="E25" s="10">
        <v>25.5</v>
      </c>
      <c r="F25" s="33">
        <f t="shared" si="1"/>
        <v>16779</v>
      </c>
      <c r="G25" s="19"/>
      <c r="H25" s="16"/>
      <c r="I25" s="17"/>
      <c r="J25" s="18"/>
    </row>
    <row r="26" spans="2:10" x14ac:dyDescent="0.25">
      <c r="B26" s="7">
        <v>46135</v>
      </c>
      <c r="C26" s="8">
        <v>687</v>
      </c>
      <c r="D26" s="9"/>
      <c r="E26" s="10">
        <v>25.5</v>
      </c>
      <c r="F26" s="33">
        <f t="shared" si="1"/>
        <v>17518.5</v>
      </c>
      <c r="G26" s="19"/>
      <c r="H26" s="16"/>
      <c r="I26" s="17"/>
      <c r="J26" s="18"/>
    </row>
    <row r="27" spans="2:10" x14ac:dyDescent="0.25">
      <c r="B27" s="7">
        <v>46136</v>
      </c>
      <c r="C27" s="8">
        <v>638</v>
      </c>
      <c r="D27" s="9"/>
      <c r="E27" s="10">
        <v>25.5</v>
      </c>
      <c r="F27" s="33">
        <f t="shared" si="1"/>
        <v>16269</v>
      </c>
      <c r="G27" s="19"/>
      <c r="H27" s="16"/>
      <c r="I27" s="17"/>
      <c r="J27" s="18"/>
    </row>
    <row r="28" spans="2:10" x14ac:dyDescent="0.25">
      <c r="B28" s="7">
        <v>46137</v>
      </c>
      <c r="C28" s="8">
        <v>636.5</v>
      </c>
      <c r="D28" s="9"/>
      <c r="E28" s="10">
        <v>25.5</v>
      </c>
      <c r="F28" s="33">
        <f t="shared" si="1"/>
        <v>16230.75</v>
      </c>
      <c r="G28" s="19"/>
      <c r="H28" s="16"/>
      <c r="I28" s="17"/>
      <c r="J28" s="18"/>
    </row>
    <row r="29" spans="2:10" x14ac:dyDescent="0.25">
      <c r="B29" s="7">
        <v>46138</v>
      </c>
      <c r="C29" s="8">
        <v>644</v>
      </c>
      <c r="D29" s="9"/>
      <c r="E29" s="10">
        <v>25.5</v>
      </c>
      <c r="F29" s="33">
        <f t="shared" si="1"/>
        <v>16422</v>
      </c>
      <c r="G29" s="19"/>
      <c r="H29" s="16"/>
      <c r="I29" s="17"/>
      <c r="J29" s="18"/>
    </row>
    <row r="30" spans="2:10" x14ac:dyDescent="0.25">
      <c r="B30" s="7">
        <v>46139</v>
      </c>
      <c r="C30" s="8">
        <v>622</v>
      </c>
      <c r="D30" s="9"/>
      <c r="E30" s="10">
        <v>25.5</v>
      </c>
      <c r="F30" s="33">
        <f t="shared" si="1"/>
        <v>15861</v>
      </c>
      <c r="G30" s="19"/>
      <c r="H30" s="16"/>
      <c r="I30" s="17"/>
      <c r="J30" s="18"/>
    </row>
    <row r="31" spans="2:10" x14ac:dyDescent="0.25">
      <c r="B31" s="7">
        <v>46140</v>
      </c>
      <c r="C31" s="8">
        <v>651</v>
      </c>
      <c r="D31" s="9"/>
      <c r="E31" s="10">
        <v>25.5</v>
      </c>
      <c r="F31" s="33">
        <f t="shared" si="1"/>
        <v>16600.5</v>
      </c>
      <c r="G31" s="19"/>
      <c r="H31" s="16"/>
      <c r="I31" s="17"/>
      <c r="J31" s="18"/>
    </row>
    <row r="32" spans="2:10" x14ac:dyDescent="0.25">
      <c r="B32" s="7">
        <v>46141</v>
      </c>
      <c r="C32" s="8">
        <v>559.5</v>
      </c>
      <c r="D32" s="9"/>
      <c r="E32" s="10">
        <v>25.5</v>
      </c>
      <c r="F32" s="33">
        <f t="shared" si="1"/>
        <v>14267.25</v>
      </c>
      <c r="G32" s="19"/>
      <c r="H32" s="16"/>
      <c r="I32" s="17"/>
      <c r="J32" s="18"/>
    </row>
    <row r="33" spans="2:12" x14ac:dyDescent="0.25">
      <c r="B33" s="7">
        <v>46142</v>
      </c>
      <c r="C33" s="8">
        <v>647</v>
      </c>
      <c r="D33" s="9"/>
      <c r="E33" s="10">
        <v>25.5</v>
      </c>
      <c r="F33" s="33">
        <f t="shared" si="1"/>
        <v>16498.5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1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19670.5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183462.56067575002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501597.75</v>
      </c>
      <c r="L36" s="31">
        <f>J36-J4-J5-J6</f>
        <v>496085.19072750001</v>
      </c>
    </row>
    <row r="37" spans="2:12" x14ac:dyDescent="0.25">
      <c r="B37" s="26" t="s">
        <v>14</v>
      </c>
      <c r="C37" s="30">
        <f>C35</f>
        <v>19670.5</v>
      </c>
      <c r="D37" s="9">
        <f>D35/1.03</f>
        <v>0</v>
      </c>
      <c r="E37" s="10"/>
      <c r="F37" s="33">
        <f>SUM(F4:F36)</f>
        <v>501597.75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318135.18932424998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9">
    <mergeCell ref="P16:AA16"/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78EEA-C981-4B57-B2B3-12FB1EAE15BE}">
  <dimension ref="B1:AC43"/>
  <sheetViews>
    <sheetView zoomScale="85" zoomScaleNormal="85" workbookViewId="0">
      <selection activeCell="I16" sqref="I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1">
        <f>SUBTOTAL(109,N3:N18)</f>
        <v>210000</v>
      </c>
    </row>
    <row r="2" spans="2:29" ht="25.5" customHeight="1" thickBot="1" x14ac:dyDescent="0.3">
      <c r="B2" s="250" t="s">
        <v>45</v>
      </c>
      <c r="C2" s="251"/>
      <c r="D2" s="251"/>
      <c r="E2" s="251"/>
      <c r="F2" s="251"/>
      <c r="G2" s="266"/>
      <c r="H2" s="266"/>
      <c r="I2" s="266"/>
      <c r="J2" s="267"/>
      <c r="L2" s="259" t="s">
        <v>84</v>
      </c>
      <c r="M2" s="260"/>
      <c r="N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97950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233" t="s">
        <v>4</v>
      </c>
      <c r="G3" s="1" t="s">
        <v>0</v>
      </c>
      <c r="H3" s="3"/>
      <c r="I3" s="3" t="s">
        <v>5</v>
      </c>
      <c r="J3" s="6" t="s">
        <v>4</v>
      </c>
      <c r="L3" s="224">
        <v>46091</v>
      </c>
      <c r="M3" s="12" t="s">
        <v>135</v>
      </c>
      <c r="N3" s="14">
        <v>450000</v>
      </c>
      <c r="P3" s="195">
        <v>45975</v>
      </c>
      <c r="Q3" s="13">
        <f t="shared" ref="Q3:Q5" si="0">R3-P3</f>
        <v>106</v>
      </c>
      <c r="R3" s="60">
        <v>46081</v>
      </c>
      <c r="S3" s="13" t="s">
        <v>59</v>
      </c>
      <c r="T3" s="196">
        <v>463</v>
      </c>
      <c r="U3" s="174" t="s">
        <v>60</v>
      </c>
      <c r="V3" s="197" t="s">
        <v>95</v>
      </c>
      <c r="W3" s="198">
        <v>80</v>
      </c>
      <c r="X3" s="197" t="s">
        <v>61</v>
      </c>
      <c r="Y3" s="199">
        <v>650</v>
      </c>
      <c r="Z3" s="200">
        <v>52000</v>
      </c>
      <c r="AA3" s="201"/>
      <c r="AB3" s="200">
        <v>52000</v>
      </c>
      <c r="AC3" t="s">
        <v>114</v>
      </c>
    </row>
    <row r="4" spans="2:29" x14ac:dyDescent="0.25">
      <c r="B4" s="7">
        <v>46143</v>
      </c>
      <c r="C4" s="8">
        <v>651.5</v>
      </c>
      <c r="D4" s="9"/>
      <c r="E4" s="10">
        <v>25.5</v>
      </c>
      <c r="F4" s="234">
        <f>E4*C4</f>
        <v>16613.25</v>
      </c>
      <c r="G4" s="11"/>
      <c r="H4" s="13" t="s">
        <v>6</v>
      </c>
      <c r="I4" s="13">
        <v>0.01</v>
      </c>
      <c r="J4" s="14">
        <f>(F36+F37)*I4</f>
        <v>1103.0025000000001</v>
      </c>
      <c r="L4" s="225" t="s">
        <v>148</v>
      </c>
      <c r="M4" s="226">
        <v>80000</v>
      </c>
      <c r="N4" s="226">
        <v>-80000</v>
      </c>
      <c r="P4" s="195">
        <v>45975</v>
      </c>
      <c r="Q4" s="13">
        <f t="shared" si="0"/>
        <v>106</v>
      </c>
      <c r="R4" s="60">
        <v>46081</v>
      </c>
      <c r="S4" s="13" t="s">
        <v>59</v>
      </c>
      <c r="T4" s="196">
        <v>463</v>
      </c>
      <c r="U4" s="174" t="s">
        <v>60</v>
      </c>
      <c r="V4" s="197" t="s">
        <v>81</v>
      </c>
      <c r="W4" s="198">
        <v>90</v>
      </c>
      <c r="X4" s="197" t="s">
        <v>61</v>
      </c>
      <c r="Y4" s="199">
        <v>750</v>
      </c>
      <c r="Z4" s="200">
        <v>67500</v>
      </c>
      <c r="AA4" s="201"/>
      <c r="AB4" s="200">
        <v>67500</v>
      </c>
      <c r="AC4" t="s">
        <v>114</v>
      </c>
    </row>
    <row r="5" spans="2:29" x14ac:dyDescent="0.25">
      <c r="B5" s="7">
        <v>46144</v>
      </c>
      <c r="C5" s="8">
        <v>644</v>
      </c>
      <c r="D5" s="9"/>
      <c r="E5" s="10">
        <v>25.5</v>
      </c>
      <c r="F5" s="234">
        <f t="shared" ref="F5:F34" si="1">E5*C5</f>
        <v>16422</v>
      </c>
      <c r="G5" s="11"/>
      <c r="H5" s="13" t="s">
        <v>7</v>
      </c>
      <c r="I5" s="13">
        <v>1E-3</v>
      </c>
      <c r="J5" s="14">
        <f>(F36+F37-J4-J6)*I5</f>
        <v>109.1972475</v>
      </c>
      <c r="L5" s="225" t="s">
        <v>149</v>
      </c>
      <c r="M5" s="226">
        <v>80000</v>
      </c>
      <c r="N5" s="226">
        <v>-80000</v>
      </c>
      <c r="P5" s="195">
        <v>45975</v>
      </c>
      <c r="Q5" s="13">
        <f t="shared" si="0"/>
        <v>106</v>
      </c>
      <c r="R5" s="60">
        <v>46081</v>
      </c>
      <c r="S5" s="13" t="s">
        <v>59</v>
      </c>
      <c r="T5" s="196">
        <v>463</v>
      </c>
      <c r="U5" s="174" t="s">
        <v>60</v>
      </c>
      <c r="V5" s="197" t="s">
        <v>113</v>
      </c>
      <c r="W5" s="198">
        <v>20</v>
      </c>
      <c r="X5" s="197" t="s">
        <v>61</v>
      </c>
      <c r="Y5" s="199">
        <v>1220</v>
      </c>
      <c r="Z5" s="200">
        <v>24400</v>
      </c>
      <c r="AA5" s="201"/>
      <c r="AB5" s="200">
        <v>24400</v>
      </c>
      <c r="AC5" t="s">
        <v>114</v>
      </c>
    </row>
    <row r="6" spans="2:29" x14ac:dyDescent="0.25">
      <c r="B6" s="7">
        <v>46145</v>
      </c>
      <c r="C6" s="8">
        <v>642</v>
      </c>
      <c r="D6" s="9"/>
      <c r="E6" s="10">
        <v>25.5</v>
      </c>
      <c r="F6" s="234">
        <f t="shared" si="1"/>
        <v>16371</v>
      </c>
      <c r="G6" s="11"/>
      <c r="H6" s="13" t="s">
        <v>8</v>
      </c>
      <c r="I6" s="13"/>
      <c r="J6" s="14"/>
      <c r="L6" s="225" t="s">
        <v>150</v>
      </c>
      <c r="M6" s="226">
        <v>80000</v>
      </c>
      <c r="N6" s="226">
        <v>-80000</v>
      </c>
      <c r="P6" s="58"/>
      <c r="Q6" s="58"/>
      <c r="R6" s="58"/>
      <c r="S6" s="58"/>
      <c r="T6" s="58"/>
      <c r="U6" s="58"/>
      <c r="V6" s="58" t="s">
        <v>56</v>
      </c>
      <c r="W6" s="58"/>
      <c r="X6" s="58"/>
      <c r="Y6" s="58"/>
      <c r="Z6" s="58"/>
      <c r="AA6" s="58"/>
      <c r="AB6" s="58">
        <v>-143900</v>
      </c>
    </row>
    <row r="7" spans="2:29" x14ac:dyDescent="0.25">
      <c r="B7" s="7">
        <v>46146</v>
      </c>
      <c r="C7" s="8">
        <v>562.5</v>
      </c>
      <c r="D7" s="9"/>
      <c r="E7" s="10">
        <v>25.5</v>
      </c>
      <c r="F7" s="234">
        <f t="shared" si="1"/>
        <v>14343.75</v>
      </c>
      <c r="G7" s="11"/>
      <c r="H7" s="13" t="s">
        <v>9</v>
      </c>
      <c r="I7" s="13"/>
      <c r="J7" s="14">
        <f>'NİSAN 2026'!J39*-1</f>
        <v>-318135.18932424998</v>
      </c>
      <c r="L7" s="17" t="s">
        <v>151</v>
      </c>
      <c r="M7" s="54">
        <v>80000</v>
      </c>
      <c r="N7" s="54"/>
      <c r="P7" s="209">
        <v>46006</v>
      </c>
      <c r="Q7" s="13">
        <f>R7-P7</f>
        <v>106</v>
      </c>
      <c r="R7" s="60">
        <v>46112</v>
      </c>
      <c r="S7" s="13" t="s">
        <v>59</v>
      </c>
      <c r="T7" s="210">
        <v>533</v>
      </c>
      <c r="U7" s="211" t="s">
        <v>60</v>
      </c>
      <c r="V7" s="211" t="s">
        <v>119</v>
      </c>
      <c r="W7" s="212">
        <v>1500</v>
      </c>
      <c r="X7" s="211" t="s">
        <v>12</v>
      </c>
      <c r="Y7" s="213">
        <v>24.6</v>
      </c>
      <c r="Z7" s="214">
        <v>36900</v>
      </c>
      <c r="AA7" s="215"/>
      <c r="AB7" s="214">
        <v>36900</v>
      </c>
      <c r="AC7" t="s">
        <v>121</v>
      </c>
    </row>
    <row r="8" spans="2:29" x14ac:dyDescent="0.25">
      <c r="B8" s="7">
        <v>46147</v>
      </c>
      <c r="C8" s="8">
        <v>622.5</v>
      </c>
      <c r="D8" s="9"/>
      <c r="E8" s="10">
        <v>25.5</v>
      </c>
      <c r="F8" s="234">
        <f t="shared" si="1"/>
        <v>15873.75</v>
      </c>
      <c r="G8" s="15"/>
      <c r="H8" s="17"/>
      <c r="I8" s="17"/>
      <c r="J8" s="18"/>
      <c r="L8" s="17" t="s">
        <v>152</v>
      </c>
      <c r="M8" s="54">
        <v>80000</v>
      </c>
      <c r="N8" s="54"/>
      <c r="P8" s="209">
        <v>46006</v>
      </c>
      <c r="Q8" s="13">
        <f>R8-P8</f>
        <v>106</v>
      </c>
      <c r="R8" s="60">
        <v>46112</v>
      </c>
      <c r="S8" s="13" t="s">
        <v>59</v>
      </c>
      <c r="T8" s="210">
        <v>533</v>
      </c>
      <c r="U8" s="211" t="s">
        <v>60</v>
      </c>
      <c r="V8" s="211" t="s">
        <v>120</v>
      </c>
      <c r="W8" s="216">
        <v>102</v>
      </c>
      <c r="X8" s="211" t="s">
        <v>61</v>
      </c>
      <c r="Y8" s="213">
        <v>650</v>
      </c>
      <c r="Z8" s="214">
        <v>66300</v>
      </c>
      <c r="AA8" s="215"/>
      <c r="AB8" s="214">
        <v>66300</v>
      </c>
      <c r="AC8" t="s">
        <v>121</v>
      </c>
    </row>
    <row r="9" spans="2:29" x14ac:dyDescent="0.25">
      <c r="B9" s="7">
        <v>46148</v>
      </c>
      <c r="C9" s="8">
        <v>613.5</v>
      </c>
      <c r="D9" s="9"/>
      <c r="E9" s="10">
        <v>25.5</v>
      </c>
      <c r="F9" s="234">
        <f t="shared" si="1"/>
        <v>15644.25</v>
      </c>
      <c r="G9" s="15"/>
      <c r="H9" s="17"/>
      <c r="I9" s="17"/>
      <c r="J9" s="18"/>
      <c r="L9" s="17" t="s">
        <v>153</v>
      </c>
      <c r="M9" s="54">
        <v>50000</v>
      </c>
      <c r="N9" s="54"/>
      <c r="P9" s="217">
        <v>46093</v>
      </c>
      <c r="Q9" s="13">
        <f>R9-P9</f>
        <v>19</v>
      </c>
      <c r="R9" s="60">
        <v>46112</v>
      </c>
      <c r="S9" s="13" t="s">
        <v>141</v>
      </c>
      <c r="T9" s="218">
        <v>214</v>
      </c>
      <c r="U9" s="219" t="s">
        <v>60</v>
      </c>
      <c r="V9" s="219" t="s">
        <v>138</v>
      </c>
      <c r="W9" s="220">
        <v>100</v>
      </c>
      <c r="X9" s="219" t="s">
        <v>61</v>
      </c>
      <c r="Y9" s="221">
        <v>840</v>
      </c>
      <c r="Z9" s="222">
        <v>84000</v>
      </c>
      <c r="AA9" s="223"/>
      <c r="AB9" s="222">
        <v>84000</v>
      </c>
      <c r="AC9" t="s">
        <v>121</v>
      </c>
    </row>
    <row r="10" spans="2:29" x14ac:dyDescent="0.25">
      <c r="B10" s="7">
        <v>46149</v>
      </c>
      <c r="C10" s="8">
        <v>589.5</v>
      </c>
      <c r="D10" s="9"/>
      <c r="E10" s="10">
        <v>25.5</v>
      </c>
      <c r="F10" s="234">
        <f t="shared" si="1"/>
        <v>15032.25</v>
      </c>
      <c r="G10" s="227"/>
      <c r="H10" s="17" t="s">
        <v>156</v>
      </c>
      <c r="I10" s="17"/>
      <c r="J10" s="228">
        <v>80000</v>
      </c>
      <c r="P10" s="217">
        <v>46093</v>
      </c>
      <c r="Q10" s="13">
        <f>R10-P10</f>
        <v>19</v>
      </c>
      <c r="R10" s="60">
        <v>46112</v>
      </c>
      <c r="S10" s="13" t="s">
        <v>141</v>
      </c>
      <c r="T10" s="218">
        <v>214</v>
      </c>
      <c r="U10" s="219" t="s">
        <v>60</v>
      </c>
      <c r="V10" s="219" t="s">
        <v>139</v>
      </c>
      <c r="W10" s="220">
        <v>10</v>
      </c>
      <c r="X10" s="219" t="s">
        <v>61</v>
      </c>
      <c r="Y10" s="221">
        <v>810</v>
      </c>
      <c r="Z10" s="222">
        <v>8100</v>
      </c>
      <c r="AA10" s="223"/>
      <c r="AB10" s="222">
        <v>8100</v>
      </c>
      <c r="AC10" t="s">
        <v>121</v>
      </c>
    </row>
    <row r="11" spans="2:29" x14ac:dyDescent="0.25">
      <c r="B11" s="7">
        <v>46150</v>
      </c>
      <c r="C11" s="8"/>
      <c r="D11" s="9"/>
      <c r="E11" s="10">
        <v>25.5</v>
      </c>
      <c r="F11" s="234">
        <f t="shared" si="1"/>
        <v>0</v>
      </c>
      <c r="G11" s="227"/>
      <c r="H11" s="17"/>
      <c r="I11" s="17"/>
      <c r="J11" s="228"/>
      <c r="P11" s="217">
        <v>46093</v>
      </c>
      <c r="Q11" s="13">
        <f>R11-P11</f>
        <v>19</v>
      </c>
      <c r="R11" s="60">
        <v>46112</v>
      </c>
      <c r="S11" s="13" t="s">
        <v>141</v>
      </c>
      <c r="T11" s="218">
        <v>214</v>
      </c>
      <c r="U11" s="219" t="s">
        <v>60</v>
      </c>
      <c r="V11" s="219" t="s">
        <v>140</v>
      </c>
      <c r="W11" s="220">
        <v>5</v>
      </c>
      <c r="X11" s="219" t="s">
        <v>61</v>
      </c>
      <c r="Y11" s="221">
        <v>710</v>
      </c>
      <c r="Z11" s="222">
        <v>3550</v>
      </c>
      <c r="AA11" s="223"/>
      <c r="AB11" s="222">
        <v>3550</v>
      </c>
      <c r="AC11" t="s">
        <v>121</v>
      </c>
    </row>
    <row r="12" spans="2:29" x14ac:dyDescent="0.25">
      <c r="B12" s="7">
        <v>46151</v>
      </c>
      <c r="C12" s="8"/>
      <c r="D12" s="9"/>
      <c r="E12" s="10">
        <v>25.5</v>
      </c>
      <c r="F12" s="234">
        <f t="shared" si="1"/>
        <v>0</v>
      </c>
      <c r="G12" s="229"/>
      <c r="H12" s="17"/>
      <c r="I12" s="17"/>
      <c r="J12" s="230"/>
      <c r="P12" s="58"/>
      <c r="Q12" s="58"/>
      <c r="R12" s="58"/>
      <c r="S12" s="58"/>
      <c r="T12" s="58"/>
      <c r="U12" s="58"/>
      <c r="V12" s="58" t="s">
        <v>67</v>
      </c>
      <c r="W12" s="58"/>
      <c r="X12" s="58"/>
      <c r="Y12" s="58"/>
      <c r="Z12" s="58"/>
      <c r="AA12" s="58"/>
      <c r="AB12" s="148">
        <v>-198850</v>
      </c>
    </row>
    <row r="13" spans="2:29" x14ac:dyDescent="0.25">
      <c r="B13" s="7">
        <v>46152</v>
      </c>
      <c r="C13" s="8"/>
      <c r="D13" s="9"/>
      <c r="E13" s="10">
        <v>25.5</v>
      </c>
      <c r="F13" s="234">
        <f t="shared" si="1"/>
        <v>0</v>
      </c>
      <c r="G13" s="229"/>
      <c r="H13" s="17"/>
      <c r="I13" s="17"/>
      <c r="J13" s="230"/>
      <c r="P13" s="208">
        <v>46093</v>
      </c>
      <c r="Q13" s="17">
        <f>R13-P13</f>
        <v>49</v>
      </c>
      <c r="R13" s="53">
        <v>46142</v>
      </c>
      <c r="S13" s="17" t="s">
        <v>141</v>
      </c>
      <c r="T13" s="207">
        <v>214</v>
      </c>
      <c r="U13" s="206" t="s">
        <v>60</v>
      </c>
      <c r="V13" s="206" t="s">
        <v>138</v>
      </c>
      <c r="W13" s="205">
        <v>100</v>
      </c>
      <c r="X13" s="206" t="s">
        <v>61</v>
      </c>
      <c r="Y13" s="204">
        <v>860</v>
      </c>
      <c r="Z13" s="202">
        <v>86000</v>
      </c>
      <c r="AA13" s="203"/>
      <c r="AB13" s="202">
        <v>86000</v>
      </c>
      <c r="AC13" t="s">
        <v>142</v>
      </c>
    </row>
    <row r="14" spans="2:29" x14ac:dyDescent="0.25">
      <c r="B14" s="7">
        <v>46153</v>
      </c>
      <c r="C14" s="8"/>
      <c r="D14" s="9"/>
      <c r="E14" s="10">
        <v>25.5</v>
      </c>
      <c r="F14" s="234">
        <f t="shared" si="1"/>
        <v>0</v>
      </c>
      <c r="G14" s="229"/>
      <c r="H14" s="17"/>
      <c r="I14" s="17"/>
      <c r="J14" s="230"/>
      <c r="P14" s="208">
        <v>46093</v>
      </c>
      <c r="Q14" s="17">
        <f>R14-P14</f>
        <v>49</v>
      </c>
      <c r="R14" s="53">
        <v>46142</v>
      </c>
      <c r="S14" s="17" t="s">
        <v>141</v>
      </c>
      <c r="T14" s="207">
        <v>214</v>
      </c>
      <c r="U14" s="206" t="s">
        <v>60</v>
      </c>
      <c r="V14" s="206" t="s">
        <v>139</v>
      </c>
      <c r="W14" s="205">
        <v>10</v>
      </c>
      <c r="X14" s="206" t="s">
        <v>61</v>
      </c>
      <c r="Y14" s="204">
        <v>830</v>
      </c>
      <c r="Z14" s="202">
        <v>8300</v>
      </c>
      <c r="AA14" s="203"/>
      <c r="AB14" s="202">
        <v>8300</v>
      </c>
      <c r="AC14" t="s">
        <v>142</v>
      </c>
    </row>
    <row r="15" spans="2:29" x14ac:dyDescent="0.25">
      <c r="B15" s="7">
        <v>46154</v>
      </c>
      <c r="C15" s="8"/>
      <c r="D15" s="9"/>
      <c r="E15" s="10">
        <v>25.5</v>
      </c>
      <c r="F15" s="234">
        <f t="shared" si="1"/>
        <v>0</v>
      </c>
      <c r="G15" s="19"/>
      <c r="H15" s="17"/>
      <c r="I15" s="17"/>
      <c r="J15" s="18"/>
      <c r="P15" s="208">
        <v>46093</v>
      </c>
      <c r="Q15" s="17">
        <f>R15-P15</f>
        <v>49</v>
      </c>
      <c r="R15" s="53">
        <v>46142</v>
      </c>
      <c r="S15" s="17" t="s">
        <v>141</v>
      </c>
      <c r="T15" s="207">
        <v>214</v>
      </c>
      <c r="U15" s="206" t="s">
        <v>60</v>
      </c>
      <c r="V15" s="206" t="s">
        <v>140</v>
      </c>
      <c r="W15" s="205">
        <v>5</v>
      </c>
      <c r="X15" s="206" t="s">
        <v>61</v>
      </c>
      <c r="Y15" s="204">
        <v>730</v>
      </c>
      <c r="Z15" s="202">
        <v>3650</v>
      </c>
      <c r="AA15" s="203"/>
      <c r="AB15" s="202">
        <v>3650</v>
      </c>
      <c r="AC15" t="s">
        <v>142</v>
      </c>
    </row>
    <row r="16" spans="2:29" x14ac:dyDescent="0.25">
      <c r="B16" s="7">
        <v>46155</v>
      </c>
      <c r="C16" s="8"/>
      <c r="D16" s="9"/>
      <c r="E16" s="10">
        <v>25.5</v>
      </c>
      <c r="F16" s="234">
        <f t="shared" si="1"/>
        <v>0</v>
      </c>
      <c r="G16" s="15"/>
      <c r="H16" s="17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234">
        <f t="shared" si="1"/>
        <v>0</v>
      </c>
      <c r="G17" s="19"/>
      <c r="H17" s="17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234">
        <f t="shared" si="1"/>
        <v>0</v>
      </c>
      <c r="G18" s="19"/>
      <c r="H18" s="17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234">
        <f t="shared" si="1"/>
        <v>0</v>
      </c>
      <c r="G19" s="19"/>
      <c r="H19" s="17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234">
        <f t="shared" si="1"/>
        <v>0</v>
      </c>
      <c r="G20" s="19"/>
      <c r="H20" s="17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234">
        <f t="shared" si="1"/>
        <v>0</v>
      </c>
      <c r="G21" s="19"/>
      <c r="H21" s="17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234">
        <f t="shared" si="1"/>
        <v>0</v>
      </c>
      <c r="G22" s="19"/>
      <c r="H22" s="17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234">
        <f t="shared" si="1"/>
        <v>0</v>
      </c>
      <c r="G23" s="19"/>
      <c r="H23" s="17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234">
        <f t="shared" si="1"/>
        <v>0</v>
      </c>
      <c r="G24" s="19"/>
      <c r="H24" s="17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234">
        <f t="shared" si="1"/>
        <v>0</v>
      </c>
      <c r="G25" s="19"/>
      <c r="H25" s="17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234">
        <f t="shared" si="1"/>
        <v>0</v>
      </c>
      <c r="G26" s="19"/>
      <c r="H26" s="17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234">
        <f t="shared" si="1"/>
        <v>0</v>
      </c>
      <c r="G27" s="19"/>
      <c r="H27" s="17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234">
        <f t="shared" si="1"/>
        <v>0</v>
      </c>
      <c r="G28" s="19"/>
      <c r="H28" s="17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234">
        <f t="shared" si="1"/>
        <v>0</v>
      </c>
      <c r="G29" s="19"/>
      <c r="H29" s="17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234">
        <f t="shared" si="1"/>
        <v>0</v>
      </c>
      <c r="G30" s="19"/>
      <c r="H30" s="17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234">
        <f t="shared" si="1"/>
        <v>0</v>
      </c>
      <c r="G31" s="19"/>
      <c r="H31" s="17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234">
        <f t="shared" si="1"/>
        <v>0</v>
      </c>
      <c r="G32" s="19"/>
      <c r="H32" s="17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234">
        <f t="shared" si="1"/>
        <v>0</v>
      </c>
      <c r="G33" s="19"/>
      <c r="H33" s="17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235">
        <f t="shared" si="1"/>
        <v>0</v>
      </c>
      <c r="G34" s="28"/>
      <c r="H34" s="27"/>
      <c r="I34" s="27"/>
      <c r="J34" s="29"/>
    </row>
    <row r="35" spans="2:12" x14ac:dyDescent="0.25">
      <c r="B35" s="41" t="s">
        <v>10</v>
      </c>
      <c r="C35" s="42">
        <f>SUM(C4:C34)</f>
        <v>4325.5</v>
      </c>
      <c r="D35" s="43">
        <f>SUM(D4:D34)</f>
        <v>0</v>
      </c>
      <c r="E35" s="44"/>
      <c r="F35" s="45" t="s">
        <v>4</v>
      </c>
      <c r="G35" s="236"/>
      <c r="H35" s="268" t="s">
        <v>11</v>
      </c>
      <c r="I35" s="268"/>
      <c r="J35" s="237">
        <f>SUM(J4:J34)</f>
        <v>-236922.98957674997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110300.25</v>
      </c>
      <c r="L36" s="31">
        <f>J36-J4-J5-J6</f>
        <v>109088.0502525</v>
      </c>
    </row>
    <row r="37" spans="2:12" x14ac:dyDescent="0.25">
      <c r="B37" s="26" t="s">
        <v>14</v>
      </c>
      <c r="C37" s="30">
        <f>C35</f>
        <v>4325.5</v>
      </c>
      <c r="D37" s="9">
        <f>D35/1.03</f>
        <v>0</v>
      </c>
      <c r="E37" s="10"/>
      <c r="F37" s="33">
        <f>SUM(F4:F36)</f>
        <v>110300.25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347223.23957674997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C832F-DA6A-4635-8ABB-977397F211AD}">
  <dimension ref="B1:AC43"/>
  <sheetViews>
    <sheetView tabSelected="1"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81">
        <f>SUBTOTAL(109,N3:N18)</f>
        <v>130000</v>
      </c>
    </row>
    <row r="2" spans="2:29" ht="25.5" customHeight="1" thickBot="1" x14ac:dyDescent="0.3">
      <c r="B2" s="250" t="s">
        <v>45</v>
      </c>
      <c r="C2" s="251"/>
      <c r="D2" s="251"/>
      <c r="E2" s="251"/>
      <c r="F2" s="251"/>
      <c r="G2" s="251"/>
      <c r="H2" s="251"/>
      <c r="I2" s="251"/>
      <c r="J2" s="252"/>
      <c r="L2" s="259" t="s">
        <v>84</v>
      </c>
      <c r="M2" s="260"/>
      <c r="N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97950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24">
        <v>46091</v>
      </c>
      <c r="M3" s="12" t="s">
        <v>135</v>
      </c>
      <c r="N3" s="14">
        <v>450000</v>
      </c>
      <c r="P3" s="195">
        <v>45975</v>
      </c>
      <c r="Q3" s="13">
        <f t="shared" ref="Q3:Q5" si="0">R3-P3</f>
        <v>106</v>
      </c>
      <c r="R3" s="60">
        <v>46081</v>
      </c>
      <c r="S3" s="13" t="s">
        <v>59</v>
      </c>
      <c r="T3" s="196">
        <v>463</v>
      </c>
      <c r="U3" s="174" t="s">
        <v>60</v>
      </c>
      <c r="V3" s="197" t="s">
        <v>95</v>
      </c>
      <c r="W3" s="198">
        <v>80</v>
      </c>
      <c r="X3" s="197" t="s">
        <v>61</v>
      </c>
      <c r="Y3" s="199">
        <v>650</v>
      </c>
      <c r="Z3" s="200">
        <v>52000</v>
      </c>
      <c r="AA3" s="201"/>
      <c r="AB3" s="200">
        <v>52000</v>
      </c>
      <c r="AC3" t="s">
        <v>114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225" t="s">
        <v>148</v>
      </c>
      <c r="M4" s="226">
        <v>80000</v>
      </c>
      <c r="N4" s="226">
        <v>-80000</v>
      </c>
      <c r="P4" s="195">
        <v>45975</v>
      </c>
      <c r="Q4" s="13">
        <f t="shared" si="0"/>
        <v>106</v>
      </c>
      <c r="R4" s="60">
        <v>46081</v>
      </c>
      <c r="S4" s="13" t="s">
        <v>59</v>
      </c>
      <c r="T4" s="196">
        <v>463</v>
      </c>
      <c r="U4" s="174" t="s">
        <v>60</v>
      </c>
      <c r="V4" s="197" t="s">
        <v>81</v>
      </c>
      <c r="W4" s="198">
        <v>90</v>
      </c>
      <c r="X4" s="197" t="s">
        <v>61</v>
      </c>
      <c r="Y4" s="199">
        <v>750</v>
      </c>
      <c r="Z4" s="200">
        <v>67500</v>
      </c>
      <c r="AA4" s="201"/>
      <c r="AB4" s="200">
        <v>67500</v>
      </c>
      <c r="AC4" t="s">
        <v>114</v>
      </c>
    </row>
    <row r="5" spans="2:29" x14ac:dyDescent="0.25">
      <c r="B5" s="7">
        <v>46175</v>
      </c>
      <c r="C5" s="8"/>
      <c r="D5" s="9"/>
      <c r="E5" s="10"/>
      <c r="F5" s="33">
        <f t="shared" ref="F5:F34" si="1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225" t="s">
        <v>149</v>
      </c>
      <c r="M5" s="226">
        <v>80000</v>
      </c>
      <c r="N5" s="226">
        <v>-80000</v>
      </c>
      <c r="P5" s="195">
        <v>45975</v>
      </c>
      <c r="Q5" s="13">
        <f t="shared" si="0"/>
        <v>106</v>
      </c>
      <c r="R5" s="60">
        <v>46081</v>
      </c>
      <c r="S5" s="13" t="s">
        <v>59</v>
      </c>
      <c r="T5" s="196">
        <v>463</v>
      </c>
      <c r="U5" s="174" t="s">
        <v>60</v>
      </c>
      <c r="V5" s="197" t="s">
        <v>113</v>
      </c>
      <c r="W5" s="198">
        <v>20</v>
      </c>
      <c r="X5" s="197" t="s">
        <v>61</v>
      </c>
      <c r="Y5" s="199">
        <v>1220</v>
      </c>
      <c r="Z5" s="200">
        <v>24400</v>
      </c>
      <c r="AA5" s="201"/>
      <c r="AB5" s="200">
        <v>24400</v>
      </c>
      <c r="AC5" t="s">
        <v>114</v>
      </c>
    </row>
    <row r="6" spans="2:29" x14ac:dyDescent="0.25">
      <c r="B6" s="7">
        <v>46176</v>
      </c>
      <c r="C6" s="8"/>
      <c r="D6" s="9"/>
      <c r="E6" s="10"/>
      <c r="F6" s="33">
        <f t="shared" si="1"/>
        <v>0</v>
      </c>
      <c r="G6" s="11"/>
      <c r="H6" s="12" t="s">
        <v>8</v>
      </c>
      <c r="I6" s="13"/>
      <c r="J6" s="14"/>
      <c r="L6" s="225" t="s">
        <v>150</v>
      </c>
      <c r="M6" s="226">
        <v>80000</v>
      </c>
      <c r="N6" s="226">
        <v>-80000</v>
      </c>
      <c r="P6" s="58"/>
      <c r="Q6" s="58"/>
      <c r="R6" s="58"/>
      <c r="S6" s="58"/>
      <c r="T6" s="58"/>
      <c r="U6" s="58"/>
      <c r="V6" s="58" t="s">
        <v>56</v>
      </c>
      <c r="W6" s="58"/>
      <c r="X6" s="58"/>
      <c r="Y6" s="58"/>
      <c r="Z6" s="58"/>
      <c r="AA6" s="58"/>
      <c r="AB6" s="58">
        <v>-143900</v>
      </c>
    </row>
    <row r="7" spans="2:29" x14ac:dyDescent="0.25">
      <c r="B7" s="7">
        <v>46177</v>
      </c>
      <c r="C7" s="8"/>
      <c r="D7" s="9"/>
      <c r="E7" s="10"/>
      <c r="F7" s="33">
        <f t="shared" si="1"/>
        <v>0</v>
      </c>
      <c r="G7" s="11"/>
      <c r="H7" s="12" t="s">
        <v>9</v>
      </c>
      <c r="I7" s="13"/>
      <c r="J7" s="14">
        <f>'MAYIS 2026'!J39*-1</f>
        <v>-347223.23957674997</v>
      </c>
      <c r="L7" s="225" t="s">
        <v>151</v>
      </c>
      <c r="M7" s="226">
        <v>80000</v>
      </c>
      <c r="N7" s="226">
        <v>-80000</v>
      </c>
      <c r="P7" s="209">
        <v>46006</v>
      </c>
      <c r="Q7" s="13">
        <f>R7-P7</f>
        <v>106</v>
      </c>
      <c r="R7" s="60">
        <v>46112</v>
      </c>
      <c r="S7" s="13" t="s">
        <v>59</v>
      </c>
      <c r="T7" s="210">
        <v>533</v>
      </c>
      <c r="U7" s="211" t="s">
        <v>60</v>
      </c>
      <c r="V7" s="211" t="s">
        <v>119</v>
      </c>
      <c r="W7" s="212">
        <v>1500</v>
      </c>
      <c r="X7" s="211" t="s">
        <v>12</v>
      </c>
      <c r="Y7" s="213">
        <v>24.6</v>
      </c>
      <c r="Z7" s="214">
        <v>36900</v>
      </c>
      <c r="AA7" s="215"/>
      <c r="AB7" s="214">
        <v>36900</v>
      </c>
      <c r="AC7" t="s">
        <v>121</v>
      </c>
    </row>
    <row r="8" spans="2:29" x14ac:dyDescent="0.25">
      <c r="B8" s="7">
        <v>46178</v>
      </c>
      <c r="C8" s="8"/>
      <c r="D8" s="9"/>
      <c r="E8" s="10"/>
      <c r="F8" s="33">
        <f t="shared" si="1"/>
        <v>0</v>
      </c>
      <c r="G8" s="15"/>
      <c r="H8" s="16"/>
      <c r="I8" s="17"/>
      <c r="J8" s="18"/>
      <c r="L8" s="17" t="s">
        <v>152</v>
      </c>
      <c r="M8" s="54">
        <v>80000</v>
      </c>
      <c r="N8" s="54"/>
      <c r="P8" s="209">
        <v>46006</v>
      </c>
      <c r="Q8" s="13">
        <f>R8-P8</f>
        <v>106</v>
      </c>
      <c r="R8" s="60">
        <v>46112</v>
      </c>
      <c r="S8" s="13" t="s">
        <v>59</v>
      </c>
      <c r="T8" s="210">
        <v>533</v>
      </c>
      <c r="U8" s="211" t="s">
        <v>60</v>
      </c>
      <c r="V8" s="211" t="s">
        <v>120</v>
      </c>
      <c r="W8" s="216">
        <v>102</v>
      </c>
      <c r="X8" s="211" t="s">
        <v>61</v>
      </c>
      <c r="Y8" s="213">
        <v>650</v>
      </c>
      <c r="Z8" s="214">
        <v>66300</v>
      </c>
      <c r="AA8" s="215"/>
      <c r="AB8" s="214">
        <v>66300</v>
      </c>
      <c r="AC8" t="s">
        <v>121</v>
      </c>
    </row>
    <row r="9" spans="2:29" x14ac:dyDescent="0.25">
      <c r="B9" s="7">
        <v>46179</v>
      </c>
      <c r="C9" s="8"/>
      <c r="D9" s="9"/>
      <c r="E9" s="10"/>
      <c r="F9" s="33">
        <f t="shared" si="1"/>
        <v>0</v>
      </c>
      <c r="G9" s="15"/>
      <c r="H9" s="16"/>
      <c r="I9" s="17"/>
      <c r="J9" s="18"/>
      <c r="L9" s="17" t="s">
        <v>153</v>
      </c>
      <c r="M9" s="54">
        <v>50000</v>
      </c>
      <c r="N9" s="54"/>
      <c r="P9" s="217">
        <v>46093</v>
      </c>
      <c r="Q9" s="13">
        <f>R9-P9</f>
        <v>19</v>
      </c>
      <c r="R9" s="60">
        <v>46112</v>
      </c>
      <c r="S9" s="13" t="s">
        <v>141</v>
      </c>
      <c r="T9" s="218">
        <v>214</v>
      </c>
      <c r="U9" s="219" t="s">
        <v>60</v>
      </c>
      <c r="V9" s="219" t="s">
        <v>138</v>
      </c>
      <c r="W9" s="220">
        <v>100</v>
      </c>
      <c r="X9" s="219" t="s">
        <v>61</v>
      </c>
      <c r="Y9" s="221">
        <v>840</v>
      </c>
      <c r="Z9" s="222">
        <v>84000</v>
      </c>
      <c r="AA9" s="223"/>
      <c r="AB9" s="222">
        <v>84000</v>
      </c>
      <c r="AC9" t="s">
        <v>121</v>
      </c>
    </row>
    <row r="10" spans="2:29" x14ac:dyDescent="0.25">
      <c r="B10" s="7">
        <v>46180</v>
      </c>
      <c r="C10" s="8"/>
      <c r="D10" s="9"/>
      <c r="E10" s="10"/>
      <c r="F10" s="33">
        <f t="shared" si="1"/>
        <v>0</v>
      </c>
      <c r="G10" s="227"/>
      <c r="H10" s="16" t="s">
        <v>157</v>
      </c>
      <c r="I10" s="17"/>
      <c r="J10" s="228">
        <v>80000</v>
      </c>
      <c r="P10" s="217">
        <v>46093</v>
      </c>
      <c r="Q10" s="13">
        <f>R10-P10</f>
        <v>19</v>
      </c>
      <c r="R10" s="60">
        <v>46112</v>
      </c>
      <c r="S10" s="13" t="s">
        <v>141</v>
      </c>
      <c r="T10" s="218">
        <v>214</v>
      </c>
      <c r="U10" s="219" t="s">
        <v>60</v>
      </c>
      <c r="V10" s="219" t="s">
        <v>139</v>
      </c>
      <c r="W10" s="220">
        <v>10</v>
      </c>
      <c r="X10" s="219" t="s">
        <v>61</v>
      </c>
      <c r="Y10" s="221">
        <v>810</v>
      </c>
      <c r="Z10" s="222">
        <v>8100</v>
      </c>
      <c r="AA10" s="223"/>
      <c r="AB10" s="222">
        <v>8100</v>
      </c>
      <c r="AC10" t="s">
        <v>121</v>
      </c>
    </row>
    <row r="11" spans="2:29" x14ac:dyDescent="0.25">
      <c r="B11" s="7">
        <v>46181</v>
      </c>
      <c r="C11" s="8"/>
      <c r="D11" s="9"/>
      <c r="E11" s="10"/>
      <c r="F11" s="33">
        <f t="shared" si="1"/>
        <v>0</v>
      </c>
      <c r="G11" s="227"/>
      <c r="H11" s="16"/>
      <c r="I11" s="17"/>
      <c r="J11" s="228"/>
      <c r="P11" s="217">
        <v>46093</v>
      </c>
      <c r="Q11" s="13">
        <f>R11-P11</f>
        <v>19</v>
      </c>
      <c r="R11" s="60">
        <v>46112</v>
      </c>
      <c r="S11" s="13" t="s">
        <v>141</v>
      </c>
      <c r="T11" s="218">
        <v>214</v>
      </c>
      <c r="U11" s="219" t="s">
        <v>60</v>
      </c>
      <c r="V11" s="219" t="s">
        <v>140</v>
      </c>
      <c r="W11" s="220">
        <v>5</v>
      </c>
      <c r="X11" s="219" t="s">
        <v>61</v>
      </c>
      <c r="Y11" s="221">
        <v>710</v>
      </c>
      <c r="Z11" s="222">
        <v>3550</v>
      </c>
      <c r="AA11" s="223"/>
      <c r="AB11" s="222">
        <v>3550</v>
      </c>
      <c r="AC11" t="s">
        <v>121</v>
      </c>
    </row>
    <row r="12" spans="2:29" x14ac:dyDescent="0.25">
      <c r="B12" s="7">
        <v>46182</v>
      </c>
      <c r="C12" s="8"/>
      <c r="D12" s="9"/>
      <c r="E12" s="10"/>
      <c r="F12" s="33">
        <f t="shared" si="1"/>
        <v>0</v>
      </c>
      <c r="G12" s="229"/>
      <c r="H12" s="16"/>
      <c r="I12" s="17"/>
      <c r="J12" s="230"/>
      <c r="P12" s="58"/>
      <c r="Q12" s="58"/>
      <c r="R12" s="58"/>
      <c r="S12" s="58"/>
      <c r="T12" s="58"/>
      <c r="U12" s="58"/>
      <c r="V12" s="58" t="s">
        <v>67</v>
      </c>
      <c r="W12" s="58"/>
      <c r="X12" s="58"/>
      <c r="Y12" s="58"/>
      <c r="Z12" s="58"/>
      <c r="AA12" s="58"/>
      <c r="AB12" s="148">
        <v>-198850</v>
      </c>
    </row>
    <row r="13" spans="2:29" x14ac:dyDescent="0.25">
      <c r="B13" s="7">
        <v>46183</v>
      </c>
      <c r="C13" s="8"/>
      <c r="D13" s="9"/>
      <c r="E13" s="10"/>
      <c r="F13" s="33">
        <f t="shared" si="1"/>
        <v>0</v>
      </c>
      <c r="G13" s="229"/>
      <c r="H13" s="16"/>
      <c r="I13" s="17"/>
      <c r="J13" s="230"/>
      <c r="P13" s="208">
        <v>46093</v>
      </c>
      <c r="Q13" s="17">
        <f>R13-P13</f>
        <v>49</v>
      </c>
      <c r="R13" s="53">
        <v>46142</v>
      </c>
      <c r="S13" s="17" t="s">
        <v>141</v>
      </c>
      <c r="T13" s="207">
        <v>214</v>
      </c>
      <c r="U13" s="206" t="s">
        <v>60</v>
      </c>
      <c r="V13" s="206" t="s">
        <v>138</v>
      </c>
      <c r="W13" s="205">
        <v>100</v>
      </c>
      <c r="X13" s="206" t="s">
        <v>61</v>
      </c>
      <c r="Y13" s="204">
        <v>860</v>
      </c>
      <c r="Z13" s="202">
        <v>86000</v>
      </c>
      <c r="AA13" s="203"/>
      <c r="AB13" s="202">
        <v>86000</v>
      </c>
      <c r="AC13" t="s">
        <v>142</v>
      </c>
    </row>
    <row r="14" spans="2:29" x14ac:dyDescent="0.25">
      <c r="B14" s="7">
        <v>46184</v>
      </c>
      <c r="C14" s="8"/>
      <c r="D14" s="9"/>
      <c r="E14" s="10"/>
      <c r="F14" s="33">
        <f t="shared" si="1"/>
        <v>0</v>
      </c>
      <c r="G14" s="229"/>
      <c r="H14" s="16"/>
      <c r="I14" s="17"/>
      <c r="J14" s="230"/>
      <c r="P14" s="208">
        <v>46093</v>
      </c>
      <c r="Q14" s="17">
        <f>R14-P14</f>
        <v>49</v>
      </c>
      <c r="R14" s="53">
        <v>46142</v>
      </c>
      <c r="S14" s="17" t="s">
        <v>141</v>
      </c>
      <c r="T14" s="207">
        <v>214</v>
      </c>
      <c r="U14" s="206" t="s">
        <v>60</v>
      </c>
      <c r="V14" s="206" t="s">
        <v>139</v>
      </c>
      <c r="W14" s="205">
        <v>10</v>
      </c>
      <c r="X14" s="206" t="s">
        <v>61</v>
      </c>
      <c r="Y14" s="204">
        <v>830</v>
      </c>
      <c r="Z14" s="202">
        <v>8300</v>
      </c>
      <c r="AA14" s="203"/>
      <c r="AB14" s="202">
        <v>8300</v>
      </c>
      <c r="AC14" t="s">
        <v>142</v>
      </c>
    </row>
    <row r="15" spans="2:29" x14ac:dyDescent="0.25">
      <c r="B15" s="7">
        <v>46185</v>
      </c>
      <c r="C15" s="8"/>
      <c r="D15" s="9"/>
      <c r="E15" s="10"/>
      <c r="F15" s="33">
        <f t="shared" si="1"/>
        <v>0</v>
      </c>
      <c r="G15" s="19"/>
      <c r="H15" s="16"/>
      <c r="I15" s="17"/>
      <c r="J15" s="18"/>
      <c r="P15" s="208">
        <v>46093</v>
      </c>
      <c r="Q15" s="17">
        <f>R15-P15</f>
        <v>49</v>
      </c>
      <c r="R15" s="53">
        <v>46142</v>
      </c>
      <c r="S15" s="17" t="s">
        <v>141</v>
      </c>
      <c r="T15" s="207">
        <v>214</v>
      </c>
      <c r="U15" s="206" t="s">
        <v>60</v>
      </c>
      <c r="V15" s="206" t="s">
        <v>140</v>
      </c>
      <c r="W15" s="205">
        <v>5</v>
      </c>
      <c r="X15" s="206" t="s">
        <v>61</v>
      </c>
      <c r="Y15" s="204">
        <v>730</v>
      </c>
      <c r="Z15" s="202">
        <v>3650</v>
      </c>
      <c r="AA15" s="203"/>
      <c r="AB15" s="202">
        <v>3650</v>
      </c>
      <c r="AC15" t="s">
        <v>142</v>
      </c>
    </row>
    <row r="16" spans="2:29" x14ac:dyDescent="0.25">
      <c r="B16" s="7">
        <v>46186</v>
      </c>
      <c r="C16" s="8"/>
      <c r="D16" s="9"/>
      <c r="E16" s="10"/>
      <c r="F16" s="33">
        <f t="shared" si="1"/>
        <v>0</v>
      </c>
      <c r="G16" s="15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1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1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1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1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1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1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1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1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1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1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1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1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1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1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1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1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1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1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53" t="s">
        <v>11</v>
      </c>
      <c r="I35" s="253"/>
      <c r="J35" s="25">
        <f>SUM(J4:J34)</f>
        <v>-267223.23957674997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4" t="s">
        <v>13</v>
      </c>
      <c r="I36" s="25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5" t="s">
        <v>16</v>
      </c>
      <c r="C39" s="256"/>
      <c r="D39" s="27"/>
      <c r="E39" s="37"/>
      <c r="F39" s="38"/>
      <c r="G39" s="28"/>
      <c r="H39" s="257" t="s">
        <v>17</v>
      </c>
      <c r="I39" s="257"/>
      <c r="J39" s="29">
        <f>J36+J37+J38-J35</f>
        <v>267223.23957674997</v>
      </c>
    </row>
    <row r="40" spans="2:12" ht="15.75" thickBot="1" x14ac:dyDescent="0.3">
      <c r="B40" s="247"/>
      <c r="C40" s="248"/>
      <c r="D40" s="248"/>
      <c r="E40" s="248"/>
      <c r="F40" s="248"/>
      <c r="G40" s="248"/>
      <c r="H40" s="248"/>
      <c r="I40" s="248"/>
      <c r="J40" s="249"/>
    </row>
    <row r="41" spans="2:12" ht="15.75" thickBot="1" x14ac:dyDescent="0.3">
      <c r="B41" s="247"/>
      <c r="C41" s="248"/>
      <c r="D41" s="248"/>
      <c r="E41" s="248"/>
      <c r="F41" s="248"/>
      <c r="G41" s="248"/>
      <c r="H41" s="248"/>
      <c r="I41" s="248"/>
      <c r="J41" s="24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1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2025-06-25T14:46:01Z</cp:lastPrinted>
  <dcterms:created xsi:type="dcterms:W3CDTF">2015-06-05T18:19:34Z</dcterms:created>
  <dcterms:modified xsi:type="dcterms:W3CDTF">2026-05-12T09:14:52Z</dcterms:modified>
</cp:coreProperties>
</file>